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webber.carvalho\Nextcloud\CRM_GECOS\GLIC\03604.000846_2024-14_Seguro Patrimonial\Artefatos atualizados Junho-2026\Planilhas\"/>
    </mc:Choice>
  </mc:AlternateContent>
  <xr:revisionPtr revIDLastSave="0" documentId="13_ncr:1_{D29A7F29-A082-47F8-8CAC-6995E40DE6E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Extração BASE" sheetId="2" r:id="rId1"/>
    <sheet name="Tabela Por Tipo" sheetId="13" r:id="rId2"/>
  </sheets>
  <externalReferences>
    <externalReference r:id="rId3"/>
    <externalReference r:id="rId4"/>
    <externalReference r:id="rId5"/>
  </externalReferences>
  <definedNames>
    <definedName name="_xlnm._FilterDatabase" localSheetId="0" hidden="1">'Extração BASE'!$A$4:$AMO$64</definedName>
    <definedName name="_xlnm.Print_Area" localSheetId="0">'Extração BASE'!$B$1:$V$66</definedName>
  </definedNames>
  <calcPr calcId="191028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63" i="2" l="1"/>
  <c r="O62" i="2"/>
  <c r="O61" i="2"/>
  <c r="O60" i="2"/>
  <c r="O55" i="2"/>
  <c r="O43" i="2"/>
  <c r="O35" i="2"/>
  <c r="O46" i="2"/>
  <c r="P34" i="2"/>
  <c r="O49" i="2" l="1"/>
  <c r="R46" i="2" l="1"/>
  <c r="R35" i="2"/>
  <c r="R43" i="2"/>
  <c r="R55" i="2"/>
  <c r="R60" i="2"/>
  <c r="R61" i="2"/>
  <c r="R62" i="2"/>
  <c r="R63" i="2"/>
  <c r="T11" i="2"/>
  <c r="T5" i="2"/>
  <c r="T6" i="2"/>
  <c r="T8" i="2"/>
  <c r="T7" i="2"/>
  <c r="T10" i="2"/>
  <c r="T9" i="2"/>
  <c r="T12" i="2"/>
  <c r="T13" i="2"/>
  <c r="T15" i="2"/>
  <c r="T16" i="2"/>
  <c r="T14" i="2"/>
  <c r="T46" i="2"/>
  <c r="T17" i="2"/>
  <c r="T49" i="2"/>
  <c r="T24" i="2"/>
  <c r="T19" i="2"/>
  <c r="T22" i="2"/>
  <c r="T20" i="2"/>
  <c r="T35" i="2"/>
  <c r="T21" i="2"/>
  <c r="T25" i="2"/>
  <c r="T18" i="2"/>
  <c r="T27" i="2"/>
  <c r="T29" i="2"/>
  <c r="T23" i="2"/>
  <c r="T26" i="2"/>
  <c r="T41" i="2"/>
  <c r="T30" i="2"/>
  <c r="T31" i="2"/>
  <c r="T33" i="2"/>
  <c r="T43" i="2"/>
  <c r="T32" i="2"/>
  <c r="T28" i="2"/>
  <c r="T36" i="2"/>
  <c r="T38" i="2"/>
  <c r="T37" i="2"/>
  <c r="T40" i="2"/>
  <c r="T39" i="2"/>
  <c r="T42" i="2"/>
  <c r="T44" i="2"/>
  <c r="T55" i="2"/>
  <c r="T45" i="2"/>
  <c r="T47" i="2"/>
  <c r="T59" i="2"/>
  <c r="T60" i="2"/>
  <c r="T61" i="2"/>
  <c r="T48" i="2"/>
  <c r="T53" i="2"/>
  <c r="T51" i="2"/>
  <c r="T50" i="2"/>
  <c r="T54" i="2"/>
  <c r="T62" i="2"/>
  <c r="T63" i="2"/>
  <c r="T64" i="2"/>
  <c r="R13" i="2" l="1"/>
  <c r="R15" i="2"/>
  <c r="R64" i="2" l="1"/>
  <c r="R54" i="2"/>
  <c r="R50" i="2"/>
  <c r="R51" i="2"/>
  <c r="R53" i="2"/>
  <c r="R48" i="2"/>
  <c r="R47" i="2"/>
  <c r="R45" i="2"/>
  <c r="R44" i="2"/>
  <c r="R42" i="2"/>
  <c r="R39" i="2"/>
  <c r="R40" i="2"/>
  <c r="R37" i="2"/>
  <c r="R38" i="2"/>
  <c r="R36" i="2"/>
  <c r="R28" i="2"/>
  <c r="R32" i="2"/>
  <c r="R33" i="2"/>
  <c r="R31" i="2"/>
  <c r="R30" i="2"/>
  <c r="R26" i="2"/>
  <c r="R23" i="2"/>
  <c r="R29" i="2"/>
  <c r="R27" i="2"/>
  <c r="R18" i="2"/>
  <c r="R25" i="2"/>
  <c r="R21" i="2"/>
  <c r="R20" i="2"/>
  <c r="R22" i="2"/>
  <c r="R19" i="2"/>
  <c r="R24" i="2"/>
  <c r="R17" i="2"/>
  <c r="R14" i="2"/>
  <c r="R16" i="2"/>
  <c r="R12" i="2"/>
  <c r="R9" i="2"/>
  <c r="R10" i="2"/>
  <c r="R7" i="2"/>
  <c r="R8" i="2"/>
  <c r="R6" i="2"/>
  <c r="R5" i="2"/>
  <c r="R11" i="2"/>
  <c r="P63" i="2" l="1"/>
  <c r="P62" i="2"/>
  <c r="P58" i="2"/>
  <c r="P61" i="2"/>
  <c r="P60" i="2"/>
  <c r="P57" i="2"/>
  <c r="P59" i="2"/>
  <c r="P56" i="2"/>
  <c r="P52" i="2"/>
  <c r="P55" i="2"/>
  <c r="P43" i="2"/>
  <c r="P41" i="2"/>
  <c r="P35" i="2"/>
  <c r="P49" i="2"/>
  <c r="P46" i="2"/>
  <c r="O64" i="2" l="1"/>
  <c r="P64" i="2" s="1"/>
  <c r="O54" i="2"/>
  <c r="O50" i="2"/>
  <c r="P50" i="2" s="1"/>
  <c r="O51" i="2"/>
  <c r="P51" i="2" s="1"/>
  <c r="O53" i="2"/>
  <c r="P53" i="2" s="1"/>
  <c r="O48" i="2"/>
  <c r="O47" i="2"/>
  <c r="P47" i="2" s="1"/>
  <c r="O45" i="2"/>
  <c r="P45" i="2" s="1"/>
  <c r="O44" i="2"/>
  <c r="O42" i="2"/>
  <c r="O39" i="2"/>
  <c r="O40" i="2"/>
  <c r="O37" i="2"/>
  <c r="P37" i="2" s="1"/>
  <c r="O38" i="2"/>
  <c r="O36" i="2"/>
  <c r="N36" i="2"/>
  <c r="O28" i="2"/>
  <c r="O32" i="2"/>
  <c r="O33" i="2"/>
  <c r="O31" i="2"/>
  <c r="O30" i="2"/>
  <c r="O26" i="2"/>
  <c r="O23" i="2"/>
  <c r="O29" i="2"/>
  <c r="N29" i="2"/>
  <c r="O27" i="2"/>
  <c r="P27" i="2" s="1"/>
  <c r="O18" i="2"/>
  <c r="O25" i="2"/>
  <c r="O21" i="2"/>
  <c r="O20" i="2"/>
  <c r="O22" i="2"/>
  <c r="O19" i="2"/>
  <c r="O24" i="2"/>
  <c r="O17" i="2"/>
  <c r="O14" i="2"/>
  <c r="O16" i="2"/>
  <c r="O15" i="2"/>
  <c r="O13" i="2"/>
  <c r="P13" i="2" s="1"/>
  <c r="O12" i="2"/>
  <c r="O9" i="2"/>
  <c r="N9" i="2"/>
  <c r="O10" i="2"/>
  <c r="O7" i="2"/>
  <c r="O8" i="2"/>
  <c r="N8" i="2"/>
  <c r="O6" i="2"/>
  <c r="N6" i="2"/>
  <c r="O5" i="2"/>
  <c r="O11" i="2"/>
  <c r="N11" i="2"/>
  <c r="P17" i="2" l="1"/>
  <c r="P18" i="2"/>
  <c r="P12" i="2"/>
  <c r="P22" i="2"/>
  <c r="P21" i="2"/>
  <c r="P38" i="2"/>
  <c r="P48" i="2"/>
  <c r="P19" i="2"/>
  <c r="P5" i="2"/>
  <c r="P69" i="2" s="1"/>
  <c r="P15" i="2"/>
  <c r="P23" i="2"/>
  <c r="P26" i="2"/>
  <c r="P32" i="2"/>
  <c r="P42" i="2"/>
  <c r="P7" i="2"/>
  <c r="P24" i="2"/>
  <c r="P28" i="2"/>
  <c r="P40" i="2"/>
  <c r="P54" i="2"/>
  <c r="P31" i="2"/>
  <c r="P20" i="2"/>
  <c r="P25" i="2"/>
  <c r="P39" i="2"/>
  <c r="P10" i="2"/>
  <c r="P14" i="2"/>
  <c r="P30" i="2"/>
  <c r="P44" i="2"/>
  <c r="P16" i="2"/>
  <c r="P33" i="2"/>
  <c r="P9" i="2"/>
  <c r="P6" i="2"/>
  <c r="P11" i="2"/>
  <c r="P8" i="2"/>
  <c r="P29" i="2"/>
  <c r="P36" i="2"/>
  <c r="Q7" i="2"/>
  <c r="Q66" i="2" s="1"/>
  <c r="W66" i="2"/>
  <c r="O66" i="2"/>
  <c r="P71" i="2" l="1"/>
  <c r="P70" i="2"/>
  <c r="P72" i="2"/>
  <c r="P74" i="2"/>
  <c r="P73" i="2"/>
  <c r="N66" i="2"/>
  <c r="P66" i="2" l="1"/>
  <c r="U34" i="2" l="1"/>
  <c r="U35" i="2"/>
  <c r="U58" i="2"/>
  <c r="U63" i="2"/>
  <c r="U49" i="2"/>
  <c r="U41" i="2"/>
  <c r="U62" i="2"/>
  <c r="U43" i="2"/>
  <c r="U57" i="2"/>
  <c r="U59" i="2"/>
  <c r="U55" i="2"/>
  <c r="U52" i="2"/>
  <c r="U56" i="2"/>
  <c r="U60" i="2"/>
  <c r="U61" i="2"/>
  <c r="U46" i="2"/>
  <c r="U45" i="2"/>
  <c r="U53" i="2"/>
  <c r="U51" i="2"/>
  <c r="U50" i="2"/>
  <c r="U13" i="2"/>
  <c r="U37" i="2"/>
  <c r="U64" i="2"/>
  <c r="U47" i="2"/>
  <c r="U27" i="2"/>
  <c r="U42" i="2"/>
  <c r="U29" i="2"/>
  <c r="U24" i="2"/>
  <c r="U18" i="2"/>
  <c r="U15" i="2"/>
  <c r="U22" i="2"/>
  <c r="U14" i="2"/>
  <c r="U20" i="2"/>
  <c r="U19" i="2"/>
  <c r="U39" i="2"/>
  <c r="U54" i="2"/>
  <c r="U48" i="2"/>
  <c r="U21" i="2"/>
  <c r="U40" i="2"/>
  <c r="U36" i="2"/>
  <c r="U30" i="2"/>
  <c r="U32" i="2"/>
  <c r="U31" i="2"/>
  <c r="U17" i="2"/>
  <c r="U25" i="2"/>
  <c r="U44" i="2"/>
  <c r="U38" i="2"/>
  <c r="U26" i="2"/>
  <c r="U33" i="2"/>
  <c r="U28" i="2"/>
  <c r="U23" i="2"/>
  <c r="U16" i="2"/>
  <c r="U7" i="2"/>
  <c r="U12" i="2"/>
  <c r="U11" i="2"/>
  <c r="U10" i="2"/>
  <c r="U6" i="2"/>
  <c r="U5" i="2"/>
  <c r="V5" i="2" s="1"/>
  <c r="U9" i="2"/>
  <c r="U8" i="2"/>
  <c r="V6" i="2" l="1"/>
  <c r="V7" i="2" s="1"/>
  <c r="V8" i="2" s="1"/>
  <c r="V9" i="2" s="1"/>
  <c r="V10" i="2" s="1"/>
  <c r="V11" i="2" s="1"/>
  <c r="V12" i="2" s="1"/>
  <c r="V13" i="2" s="1"/>
  <c r="V14" i="2" s="1"/>
  <c r="V15" i="2" s="1"/>
  <c r="V16" i="2" s="1"/>
  <c r="V17" i="2" s="1"/>
  <c r="V18" i="2" s="1"/>
  <c r="V19" i="2" s="1"/>
  <c r="V20" i="2" s="1"/>
  <c r="V21" i="2" s="1"/>
  <c r="V22" i="2" s="1"/>
  <c r="V23" i="2" s="1"/>
  <c r="V24" i="2" s="1"/>
  <c r="V25" i="2" s="1"/>
  <c r="V26" i="2" s="1"/>
  <c r="V27" i="2" s="1"/>
  <c r="V28" i="2" s="1"/>
  <c r="V29" i="2" s="1"/>
  <c r="V30" i="2" s="1"/>
  <c r="V31" i="2" s="1"/>
  <c r="V32" i="2" s="1"/>
  <c r="V33" i="2" s="1"/>
  <c r="V34" i="2" s="1"/>
  <c r="V35" i="2" s="1"/>
  <c r="V36" i="2" s="1"/>
  <c r="V37" i="2" s="1"/>
  <c r="V38" i="2" s="1"/>
  <c r="V39" i="2" s="1"/>
  <c r="V40" i="2" s="1"/>
  <c r="V41" i="2" s="1"/>
  <c r="V42" i="2" s="1"/>
  <c r="V43" i="2" s="1"/>
  <c r="V44" i="2" s="1"/>
  <c r="V45" i="2" s="1"/>
  <c r="V46" i="2" s="1"/>
  <c r="V47" i="2" s="1"/>
  <c r="V48" i="2" s="1"/>
  <c r="V49" i="2" s="1"/>
  <c r="V50" i="2" s="1"/>
  <c r="V51" i="2" s="1"/>
  <c r="V52" i="2" s="1"/>
  <c r="V53" i="2" s="1"/>
  <c r="V54" i="2" s="1"/>
  <c r="V55" i="2" s="1"/>
  <c r="V56" i="2" s="1"/>
  <c r="V57" i="2" s="1"/>
  <c r="V58" i="2" s="1"/>
  <c r="V59" i="2" s="1"/>
  <c r="V60" i="2" s="1"/>
  <c r="V61" i="2" s="1"/>
  <c r="V62" i="2" s="1"/>
  <c r="V63" i="2" s="1"/>
  <c r="V64" i="2" s="1"/>
</calcChain>
</file>

<file path=xl/sharedStrings.xml><?xml version="1.0" encoding="utf-8"?>
<sst xmlns="http://schemas.openxmlformats.org/spreadsheetml/2006/main" count="1275" uniqueCount="324">
  <si>
    <t>Sistemas de Segurança no Imóvel</t>
  </si>
  <si>
    <t>Código
Imóvel</t>
  </si>
  <si>
    <t>Rua</t>
  </si>
  <si>
    <t>Número</t>
  </si>
  <si>
    <t>Compl.</t>
  </si>
  <si>
    <t>Bairro</t>
  </si>
  <si>
    <t>Cidade</t>
  </si>
  <si>
    <t>UF</t>
  </si>
  <si>
    <t>CEP</t>
  </si>
  <si>
    <t>Área
Terreno</t>
  </si>
  <si>
    <t>Área M²</t>
  </si>
  <si>
    <t>Situação</t>
  </si>
  <si>
    <t>Ativo</t>
  </si>
  <si>
    <t>Valor
Imóvel</t>
  </si>
  <si>
    <t>Valor
Bens Móveis</t>
  </si>
  <si>
    <t>Total
BM Imóveis</t>
  </si>
  <si>
    <t>Qtde.
Bens</t>
  </si>
  <si>
    <t>Sistema de Alarme</t>
  </si>
  <si>
    <t>Cerca Elétrica</t>
  </si>
  <si>
    <t>Câmeras de Vigilância</t>
  </si>
  <si>
    <t>Serviço de Portaria 24h</t>
  </si>
  <si>
    <t>Controle de Acesso</t>
  </si>
  <si>
    <t>Portão Automático</t>
  </si>
  <si>
    <t>Interfone</t>
  </si>
  <si>
    <t>Serviço de Vigilâcia 24h</t>
  </si>
  <si>
    <t>Extintores de incêndio</t>
  </si>
  <si>
    <t>Sprinklers</t>
  </si>
  <si>
    <t>Brigada de Incêndio</t>
  </si>
  <si>
    <t>Próprio</t>
  </si>
  <si>
    <t>SIM</t>
  </si>
  <si>
    <t>NÃO</t>
  </si>
  <si>
    <t>Centro</t>
  </si>
  <si>
    <t>Fundos</t>
  </si>
  <si>
    <t>Cedido</t>
  </si>
  <si>
    <t>5795</t>
  </si>
  <si>
    <t>IBGE-Principal</t>
  </si>
  <si>
    <t>CENTRO</t>
  </si>
  <si>
    <t>Boa Vista</t>
  </si>
  <si>
    <t>RR</t>
  </si>
  <si>
    <t>69301-030</t>
  </si>
  <si>
    <t>MA</t>
  </si>
  <si>
    <t>Travessa Nove de Janeiro</t>
  </si>
  <si>
    <t>1264</t>
  </si>
  <si>
    <t>São Brás</t>
  </si>
  <si>
    <t>Belém</t>
  </si>
  <si>
    <t>PA</t>
  </si>
  <si>
    <t>66060-575</t>
  </si>
  <si>
    <t>Alugado</t>
  </si>
  <si>
    <t xml:space="preserve">NÃO </t>
  </si>
  <si>
    <t>17</t>
  </si>
  <si>
    <t>Avenida Gentil Bittencourt</t>
  </si>
  <si>
    <t>418</t>
  </si>
  <si>
    <t>Batista Campos</t>
  </si>
  <si>
    <t>66035-340</t>
  </si>
  <si>
    <t>Rua Benjamin Constant</t>
  </si>
  <si>
    <t>907</t>
  </si>
  <si>
    <t>Rio Branco</t>
  </si>
  <si>
    <t>AC</t>
  </si>
  <si>
    <t>69900064</t>
  </si>
  <si>
    <t>Rua Nova Palma</t>
  </si>
  <si>
    <t>200</t>
  </si>
  <si>
    <t>Nossa Senhora das Graças</t>
  </si>
  <si>
    <t>Manaus</t>
  </si>
  <si>
    <t>AM</t>
  </si>
  <si>
    <t>69053578</t>
  </si>
  <si>
    <t>Setor Central</t>
  </si>
  <si>
    <t>ACSU 40 SO 40 Avenida Joaquim Teotônio Segurado</t>
  </si>
  <si>
    <t>1 ° andar, Ed. Gold.</t>
  </si>
  <si>
    <t>Plano Diretor Sul</t>
  </si>
  <si>
    <t>Palmas</t>
  </si>
  <si>
    <t>TO</t>
  </si>
  <si>
    <t>77015-550</t>
  </si>
  <si>
    <t>Rua Duque de Caxias</t>
  </si>
  <si>
    <t>1223</t>
  </si>
  <si>
    <t>Porto Velho</t>
  </si>
  <si>
    <t>RO</t>
  </si>
  <si>
    <t>76801-126</t>
  </si>
  <si>
    <t>Av. Coaracy Nunes</t>
  </si>
  <si>
    <t>170</t>
  </si>
  <si>
    <t>2° Pavimento</t>
  </si>
  <si>
    <t>Macapá</t>
  </si>
  <si>
    <t>AP</t>
  </si>
  <si>
    <t>68900010</t>
  </si>
  <si>
    <t>Compartilhado</t>
  </si>
  <si>
    <t>Folha 32</t>
  </si>
  <si>
    <t>32</t>
  </si>
  <si>
    <t>Quadra 12, Lote E1</t>
  </si>
  <si>
    <t>Nova Marabá</t>
  </si>
  <si>
    <t>Marabá</t>
  </si>
  <si>
    <t>68508-000</t>
  </si>
  <si>
    <t>1059</t>
  </si>
  <si>
    <t>1° andar, SALA 04</t>
  </si>
  <si>
    <t>Colinas do Tocantins</t>
  </si>
  <si>
    <t>77760-000</t>
  </si>
  <si>
    <t>Rua Presidente Castelo Branco</t>
  </si>
  <si>
    <t>945</t>
  </si>
  <si>
    <t>Gurupi</t>
  </si>
  <si>
    <t>77405-090</t>
  </si>
  <si>
    <t>Travessa Silva Jardim</t>
  </si>
  <si>
    <t>1599</t>
  </si>
  <si>
    <t>Aparecida</t>
  </si>
  <si>
    <t>Santarém</t>
  </si>
  <si>
    <t>68040-065</t>
  </si>
  <si>
    <t>Avenida Tupinambá</t>
  </si>
  <si>
    <t>Paraíso do Tocantins</t>
  </si>
  <si>
    <t>77600-000</t>
  </si>
  <si>
    <t>Rua Dragão do Mar</t>
  </si>
  <si>
    <t>2740</t>
  </si>
  <si>
    <t>Premem</t>
  </si>
  <si>
    <t>Altamira</t>
  </si>
  <si>
    <t>68372-566</t>
  </si>
  <si>
    <t>Rua Ricardo Franco</t>
  </si>
  <si>
    <t>Lote 25, Quadra 169</t>
  </si>
  <si>
    <t>Nossa Senhora Aparecida</t>
  </si>
  <si>
    <t>69306-370</t>
  </si>
  <si>
    <t>Rua Rego Barros</t>
  </si>
  <si>
    <t>51</t>
  </si>
  <si>
    <t>Cruzeiro do Sul</t>
  </si>
  <si>
    <t>69980000</t>
  </si>
  <si>
    <t>Avenida Tancredo Neves</t>
  </si>
  <si>
    <t>3715</t>
  </si>
  <si>
    <t>Setor 5</t>
  </si>
  <si>
    <t>Ariquemes</t>
  </si>
  <si>
    <t>76870581</t>
  </si>
  <si>
    <t>Av. Floriano Peixoto</t>
  </si>
  <si>
    <t>1082</t>
  </si>
  <si>
    <t>Araguatins</t>
  </si>
  <si>
    <t>77950-000</t>
  </si>
  <si>
    <t>Rua dos Seringueiros</t>
  </si>
  <si>
    <t>219</t>
  </si>
  <si>
    <t>Jardim dos Migrantes</t>
  </si>
  <si>
    <t>Ji-Paraná</t>
  </si>
  <si>
    <t>76900793</t>
  </si>
  <si>
    <t xml:space="preserve">Avenida Rio Branco </t>
  </si>
  <si>
    <t>Porto Nacional</t>
  </si>
  <si>
    <t>77500-000</t>
  </si>
  <si>
    <t>Rua Pedro Ludovico</t>
  </si>
  <si>
    <t>236</t>
  </si>
  <si>
    <t>Tocantinópolis</t>
  </si>
  <si>
    <t>77900-000</t>
  </si>
  <si>
    <t>Fortaleza</t>
  </si>
  <si>
    <t>Avenida Tenreiro Aranha</t>
  </si>
  <si>
    <t>2732</t>
  </si>
  <si>
    <t>76801114</t>
  </si>
  <si>
    <t>Rua Sete de Setembro</t>
  </si>
  <si>
    <t>552</t>
  </si>
  <si>
    <t>Araguaína</t>
  </si>
  <si>
    <t>77804040</t>
  </si>
  <si>
    <t>S/N</t>
  </si>
  <si>
    <t>Humaitá</t>
  </si>
  <si>
    <t>69800000</t>
  </si>
  <si>
    <t>501</t>
  </si>
  <si>
    <t>1233</t>
  </si>
  <si>
    <t>76801126</t>
  </si>
  <si>
    <t>Rua E</t>
  </si>
  <si>
    <t>116</t>
  </si>
  <si>
    <t>Santa Isabel</t>
  </si>
  <si>
    <t>Tucuruí</t>
  </si>
  <si>
    <t>68458-370</t>
  </si>
  <si>
    <t>Avenida Doutor Paulo Quartins Barbosa</t>
  </si>
  <si>
    <t>Qd 50</t>
  </si>
  <si>
    <t>LT 22/23</t>
  </si>
  <si>
    <t>Marechal Rondon</t>
  </si>
  <si>
    <t>Redenção</t>
  </si>
  <si>
    <t>68554-730</t>
  </si>
  <si>
    <t>Av. Presidente Getúlio Vargas</t>
  </si>
  <si>
    <t>Castanhal</t>
  </si>
  <si>
    <t>68740-005</t>
  </si>
  <si>
    <t>900</t>
  </si>
  <si>
    <t>Tarauacá</t>
  </si>
  <si>
    <t>69970000</t>
  </si>
  <si>
    <t>Boa Esperança</t>
  </si>
  <si>
    <t>Rua Brasil</t>
  </si>
  <si>
    <t>440</t>
  </si>
  <si>
    <t>Sala 10</t>
  </si>
  <si>
    <t>Xinguara</t>
  </si>
  <si>
    <t>68555-103</t>
  </si>
  <si>
    <t>Capanema</t>
  </si>
  <si>
    <t>Avenida Dom Pedro II</t>
  </si>
  <si>
    <t>800</t>
  </si>
  <si>
    <t>Abaetetuba</t>
  </si>
  <si>
    <t>68440-000</t>
  </si>
  <si>
    <t>Rua João Pinto Povoa</t>
  </si>
  <si>
    <t>Lote B, Casa 01</t>
  </si>
  <si>
    <t>Novo Horizonte</t>
  </si>
  <si>
    <t>Dianópolis</t>
  </si>
  <si>
    <t>77300-000</t>
  </si>
  <si>
    <t>117</t>
  </si>
  <si>
    <t>Avenida Major Amarante</t>
  </si>
  <si>
    <t>4040</t>
  </si>
  <si>
    <t>2º andar - sala 3A</t>
  </si>
  <si>
    <t>Centro (S-01)</t>
  </si>
  <si>
    <t>Vilhena</t>
  </si>
  <si>
    <t>76980078</t>
  </si>
  <si>
    <t>Rodovia BR 316 km 8</t>
  </si>
  <si>
    <t>Salas 511 e 512</t>
  </si>
  <si>
    <t>Ananindeua</t>
  </si>
  <si>
    <t>67033-971</t>
  </si>
  <si>
    <t>Rua São Benedito</t>
  </si>
  <si>
    <t>1265</t>
  </si>
  <si>
    <t>Sala C</t>
  </si>
  <si>
    <t>Almeirim</t>
  </si>
  <si>
    <t>68230-000</t>
  </si>
  <si>
    <t>Travessa 2 de Junho</t>
  </si>
  <si>
    <t>68700-110</t>
  </si>
  <si>
    <t>546</t>
  </si>
  <si>
    <t>Óbidos</t>
  </si>
  <si>
    <t>68250-000</t>
  </si>
  <si>
    <t>110</t>
  </si>
  <si>
    <t>Avenida Armando Prado</t>
  </si>
  <si>
    <t>2475</t>
  </si>
  <si>
    <t>Parintins</t>
  </si>
  <si>
    <t>69151010</t>
  </si>
  <si>
    <t>155</t>
  </si>
  <si>
    <t>Rua Eixo W-2</t>
  </si>
  <si>
    <t>Célio Miranda</t>
  </si>
  <si>
    <t>Paragominas</t>
  </si>
  <si>
    <t>68625-322</t>
  </si>
  <si>
    <t>B</t>
  </si>
  <si>
    <t>Travessa Dom Romualdo de Seixas</t>
  </si>
  <si>
    <t>561</t>
  </si>
  <si>
    <t>Central</t>
  </si>
  <si>
    <t>Cametá</t>
  </si>
  <si>
    <t>68400-000</t>
  </si>
  <si>
    <t>113</t>
  </si>
  <si>
    <t>Rua Professor Augusto</t>
  </si>
  <si>
    <t>Esq. com a 7 de Set.</t>
  </si>
  <si>
    <t>Riozinho</t>
  </si>
  <si>
    <t>Bragança</t>
  </si>
  <si>
    <t>68600-000</t>
  </si>
  <si>
    <t>Travessa Carlos Teixeira</t>
  </si>
  <si>
    <t>SN</t>
  </si>
  <si>
    <t>São Gabriel da Cachoeira</t>
  </si>
  <si>
    <t>679750-000</t>
  </si>
  <si>
    <t>Praça Santa Tereza</t>
  </si>
  <si>
    <t>263</t>
  </si>
  <si>
    <t>Tefé</t>
  </si>
  <si>
    <t>69470-000</t>
  </si>
  <si>
    <t>Conjunto 1, Salas 12 e 13 (Prédio da AGU)</t>
  </si>
  <si>
    <t>77021-622</t>
  </si>
  <si>
    <t>Travessa 16, S/N, entre 2a. e 3a. ruas</t>
  </si>
  <si>
    <t>Soure</t>
  </si>
  <si>
    <t>68870-970</t>
  </si>
  <si>
    <t>Avenida Sete de Setembro</t>
  </si>
  <si>
    <t>Avenida Sargento Nonato de Brito</t>
  </si>
  <si>
    <t>Careiro</t>
  </si>
  <si>
    <t>69250-000</t>
  </si>
  <si>
    <t>Av. Brasil</t>
  </si>
  <si>
    <t>Tucumã</t>
  </si>
  <si>
    <t>68385-000</t>
  </si>
  <si>
    <t>Av. Boulevard Pedro Rates</t>
  </si>
  <si>
    <t>Manacapuru</t>
  </si>
  <si>
    <t>69400-286</t>
  </si>
  <si>
    <t xml:space="preserve">Rua Francisco Xavier Mendonça </t>
  </si>
  <si>
    <t>Casa L</t>
  </si>
  <si>
    <t>Itaituba</t>
  </si>
  <si>
    <t>68180-001</t>
  </si>
  <si>
    <t>Rua Francisco Xavier Mendonça</t>
  </si>
  <si>
    <t>775</t>
  </si>
  <si>
    <t>Itacoatiara</t>
  </si>
  <si>
    <t>69100-018</t>
  </si>
  <si>
    <t>337</t>
  </si>
  <si>
    <t>Coari</t>
  </si>
  <si>
    <t>69460-000</t>
  </si>
  <si>
    <t>300</t>
  </si>
  <si>
    <t>Eirunepé</t>
  </si>
  <si>
    <t>69880-000</t>
  </si>
  <si>
    <t>Praça Dário Furtado</t>
  </si>
  <si>
    <t>Sala 1</t>
  </si>
  <si>
    <t>Breves</t>
  </si>
  <si>
    <t>68800-000</t>
  </si>
  <si>
    <t>Rua T26</t>
  </si>
  <si>
    <t>01</t>
  </si>
  <si>
    <t>Comunicação</t>
  </si>
  <si>
    <t>Tabatinga</t>
  </si>
  <si>
    <t>69640000</t>
  </si>
  <si>
    <t>Av. Coronel Luís Gomes</t>
  </si>
  <si>
    <t>Lábrea</t>
  </si>
  <si>
    <t>69830-000</t>
  </si>
  <si>
    <t>Rodovia Faruk Salmen</t>
  </si>
  <si>
    <t>Quadra Especial</t>
  </si>
  <si>
    <t>Porto Seguro</t>
  </si>
  <si>
    <t>Parauapebas</t>
  </si>
  <si>
    <t>68515-000</t>
  </si>
  <si>
    <t>Praça Bom Jesus da Lapa</t>
  </si>
  <si>
    <t>Trizidela</t>
  </si>
  <si>
    <t>Grajaú</t>
  </si>
  <si>
    <t>Avenida Rio de Janeiro</t>
  </si>
  <si>
    <t>132</t>
  </si>
  <si>
    <t>Novo Cacoal</t>
  </si>
  <si>
    <t>Cacoal</t>
  </si>
  <si>
    <t>76962100</t>
  </si>
  <si>
    <t>TOTAL</t>
  </si>
  <si>
    <t>% TOTAL</t>
  </si>
  <si>
    <t>% ACUM</t>
  </si>
  <si>
    <t># Imóveis</t>
  </si>
  <si>
    <t>CATEGORIA</t>
  </si>
  <si>
    <t>REGIÃO</t>
  </si>
  <si>
    <t>NORTE</t>
  </si>
  <si>
    <t>Total Geral</t>
  </si>
  <si>
    <t>#Imóveis</t>
  </si>
  <si>
    <t>AGÊNCIA</t>
  </si>
  <si>
    <t>USO</t>
  </si>
  <si>
    <t>Quadra 402 Sul, Avenida Joaquim Teotônio Segurado</t>
  </si>
  <si>
    <t>BÁSICA</t>
  </si>
  <si>
    <t>% LMI</t>
  </si>
  <si>
    <t>RESP. CIVIL</t>
  </si>
  <si>
    <t>ALAG/ INUND</t>
  </si>
  <si>
    <t>DANOS ELÉTRICOS</t>
  </si>
  <si>
    <t>ROUBO E FURTO</t>
  </si>
  <si>
    <t>VENDAVAL, FURACÃO</t>
  </si>
  <si>
    <t>COBERTURAS (R$)</t>
  </si>
  <si>
    <t>Tipo Imóvel</t>
  </si>
  <si>
    <t>Valor Imóveis (R$)</t>
  </si>
  <si>
    <t>Valor Bens Móveis (R$)</t>
  </si>
  <si>
    <t>Qtde. Bens (Unidades)</t>
  </si>
  <si>
    <t>Valor Total Imóveis + Móveis (R$)</t>
  </si>
  <si>
    <t>IMÓVEIS IBGE - REGIÃO NORTE - 2026</t>
  </si>
  <si>
    <t>Avenida Getúlio Vargas</t>
  </si>
  <si>
    <t>Rua Marechal Deodoro</t>
  </si>
  <si>
    <t>Rua Justo Chermont</t>
  </si>
  <si>
    <t>Rua Santa Terezinha</t>
  </si>
  <si>
    <t>Rua Dois de Agosto</t>
  </si>
  <si>
    <t>Rua Jaraguá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</si>
</sst>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\ * #,##0.00\ ;\ * \(#,##0.00\);\ * \-#\ ;\ @\ "/>
    <numFmt numFmtId="165" formatCode="_(* #,##0.00_);_(* \(#,##0.00\);_(* \-??_);_(@_)"/>
    <numFmt numFmtId="166" formatCode="0.0%"/>
    <numFmt numFmtId="167" formatCode="_(* #,##0_);_(* \(#,##0\);_(* \-??_);_(@_)"/>
    <numFmt numFmtId="168" formatCode="\ * #,##0\ ;\ * \(#,##0\);\ * \-#\ ;\ @\ "/>
    <numFmt numFmtId="169" formatCode="_(* #,##0.00_);_(* \(#,##0.00\);_(* &quot;-&quot;??_);_(@_)"/>
  </numFmts>
  <fonts count="10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  <font>
      <sz val="10"/>
      <color theme="3" tint="0.499984740745262"/>
      <name val="Calibri Light"/>
      <family val="2"/>
    </font>
    <font>
      <sz val="1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sz val="10"/>
      <color rgb="FF5983B0"/>
      <name val="Calibri Light"/>
      <family val="2"/>
    </font>
    <font>
      <sz val="10"/>
      <color rgb="FF4D93D9"/>
      <name val="Calibri Light"/>
      <family val="2"/>
    </font>
    <font>
      <b/>
      <sz val="1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89013336588644"/>
        <bgColor rgb="FFCCFFFF"/>
      </patternFill>
    </fill>
    <fill>
      <patternFill patternType="solid">
        <fgColor theme="5" tint="0.59987182226020086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164" fontId="2" fillId="0" borderId="0" applyBorder="0" applyProtection="0"/>
    <xf numFmtId="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1" xfId="0" applyBorder="1" applyAlignment="1">
      <alignment horizontal="left"/>
    </xf>
    <xf numFmtId="164" fontId="1" fillId="0" borderId="1" xfId="0" applyNumberFormat="1" applyFont="1" applyBorder="1"/>
    <xf numFmtId="168" fontId="1" fillId="0" borderId="1" xfId="0" applyNumberFormat="1" applyFont="1" applyBorder="1"/>
    <xf numFmtId="0" fontId="0" fillId="0" borderId="1" xfId="0" pivotButton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6" fillId="0" borderId="1" xfId="1" applyNumberFormat="1" applyFont="1" applyBorder="1" applyAlignment="1" applyProtection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165" fontId="5" fillId="0" borderId="0" xfId="1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left" vertical="center" wrapText="1"/>
    </xf>
    <xf numFmtId="0" fontId="4" fillId="8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6" fontId="4" fillId="0" borderId="1" xfId="2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6" borderId="0" xfId="0" applyFont="1" applyFill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166" fontId="4" fillId="0" borderId="0" xfId="2" applyNumberFormat="1" applyFont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vertical="center" wrapText="1"/>
    </xf>
    <xf numFmtId="167" fontId="9" fillId="5" borderId="1" xfId="0" applyNumberFormat="1" applyFont="1" applyFill="1" applyBorder="1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43" fontId="5" fillId="0" borderId="0" xfId="0" applyNumberFormat="1" applyFont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166" fontId="9" fillId="0" borderId="1" xfId="2" applyNumberFormat="1" applyFont="1" applyBorder="1" applyAlignment="1">
      <alignment horizontal="center" vertical="center" wrapText="1"/>
    </xf>
    <xf numFmtId="166" fontId="4" fillId="0" borderId="1" xfId="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3" fontId="4" fillId="0" borderId="0" xfId="0" applyNumberFormat="1" applyFont="1" applyAlignment="1">
      <alignment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5">
    <cellStyle name="Normal" xfId="0" builtinId="0"/>
    <cellStyle name="Normal 2" xfId="3" xr:uid="{F732F5D2-EC85-4C56-833A-CDF50E79D846}"/>
    <cellStyle name="Porcentagem" xfId="2" builtinId="5"/>
    <cellStyle name="Vírgula" xfId="1" builtinId="3"/>
    <cellStyle name="Vírgula 2" xfId="4" xr:uid="{99A0A958-45EC-44C2-B0D6-B3E7730C1083}"/>
  </cellStyles>
  <dxfs count="13"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/>
    </dxf>
    <dxf>
      <alignment wrapText="1"/>
    </dxf>
    <dxf>
      <numFmt numFmtId="168" formatCode="\ * #,##0\ ;\ * \(#,##0\);\ * \-#\ ;\ @\ "/>
    </dxf>
    <dxf>
      <numFmt numFmtId="168" formatCode="\ * #,##0\ ;\ * \(#,##0\);\ * \-#\ ;\ @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\ * #,##0.00\ ;\ * \(#,##0.00\);\ * \-#\ ;\ @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E6E905"/>
      <rgbColor rgb="FFFF00FF"/>
      <rgbColor rgb="FF00FFFF"/>
      <rgbColor rgb="FF800000"/>
      <rgbColor rgb="FF008000"/>
      <rgbColor rgb="FF000080"/>
      <rgbColor rgb="FF808000"/>
      <rgbColor rgb="FF800080"/>
      <rgbColor rgb="FF0B77A0"/>
      <rgbColor rgb="FFC0C0C0"/>
      <rgbColor rgb="FF808080"/>
      <rgbColor rgb="FF4E95D9"/>
      <rgbColor rgb="FF993366"/>
      <rgbColor rgb="FFFFFFCC"/>
      <rgbColor rgb="FFCCFFFF"/>
      <rgbColor rgb="FF660066"/>
      <rgbColor rgb="FFFF8080"/>
      <rgbColor rgb="FF0070C0"/>
      <rgbColor rgb="FFC1E5F5"/>
      <rgbColor rgb="FF000080"/>
      <rgbColor rgb="FFFF00FF"/>
      <rgbColor rgb="FFFFFF00"/>
      <rgbColor rgb="FF00FFFF"/>
      <rgbColor rgb="FF800080"/>
      <rgbColor rgb="FF800000"/>
      <rgbColor rgb="FF2A6099"/>
      <rgbColor rgb="FF0000FF"/>
      <rgbColor rgb="FF0F9ED5"/>
      <rgbColor rgb="FFCCFFFF"/>
      <rgbColor rgb="FFCCFFCC"/>
      <rgbColor rgb="FFFFFF99"/>
      <rgbColor rgb="FF99CCFF"/>
      <rgbColor rgb="FFFF99CC"/>
      <rgbColor rgb="FFCC99FF"/>
      <rgbColor rgb="FFF6C6AD"/>
      <rgbColor rgb="FF3465A4"/>
      <rgbColor rgb="FF33CCCC"/>
      <rgbColor rgb="FF99CC00"/>
      <rgbColor rgb="FFFFCC00"/>
      <rgbColor rgb="FFFF9900"/>
      <rgbColor rgb="FFFF6600"/>
      <rgbColor rgb="FF5983B0"/>
      <rgbColor rgb="FF969696"/>
      <rgbColor rgb="FF003366"/>
      <rgbColor rgb="FF4D93D9"/>
      <rgbColor rgb="FF003300"/>
      <rgbColor rgb="FF333300"/>
      <rgbColor rgb="FFC9211E"/>
      <rgbColor rgb="FF993366"/>
      <rgbColor rgb="FF333399"/>
      <rgbColor rgb="FF2424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ndacaoibge-my.sharepoint.com/personal/leonardo_motta_ibge_gov_br/Documents/SEGURO/NOVA%20CONTRATACAO%202025%20-%202026/NOVA%20LICITACAO/Extra&#231;&#227;o%20DEZ-25.xls" TargetMode="External"/><Relationship Id="rId1" Type="http://schemas.openxmlformats.org/officeDocument/2006/relationships/externalLinkPath" Target="https://fundacaoibge-my.sharepoint.com/personal/leonardo_motta_ibge_gov_br/Documents/SEGURO/NOVA%20CONTRATACAO%202025%20-%202026/NOVA%20LICITACAO/Extra&#231;&#227;o%20DEZ-2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ndacaoibge-my.sharepoint.com/personal/leonardo_motta_ibge_gov_br/Documents/SEGURO/NOVA%20CONTRATACAO%202025%20-%202026/NOVA%20LICITACAO/Planilha%20Bens%20M&#243;veis%20e%20Im&#243;veis%20CONSOLIDADA%20-%202025%20-%20V3%20-%20atualiza&#231;&#245;es%20SES.xlsx" TargetMode="External"/><Relationship Id="rId1" Type="http://schemas.openxmlformats.org/officeDocument/2006/relationships/externalLinkPath" Target="https://fundacaoibge-my.sharepoint.com/personal/leonardo_motta_ibge_gov_br/Documents/SEGURO/NOVA%20CONTRATACAO%202025%20-%202026/NOVA%20LICITACAO/Planilha%20Bens%20M&#243;veis%20e%20Im&#243;veis%20CONSOLIDADA%20-%202025%20-%20V3%20-%20atualiza&#231;&#245;es%20SE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ndacaoibge-my.sharepoint.com/personal/leonardo_motta_ibge_gov_br/Documents/SEGURO/NOVA%20CONTRATACAO%202025/NOVA%20LICITACAO/PLANILHAS%20ENDERE&#199;OS%20SES/Planilha%20Bens%20M&#243;veis%20e%20Im&#243;veis%20-%20SES%20-%20AM.xlsx" TargetMode="External"/><Relationship Id="rId1" Type="http://schemas.openxmlformats.org/officeDocument/2006/relationships/externalLinkPath" Target="https://fundacaoibge-my.sharepoint.com/personal/leonardo_motta_ibge_gov_br/Documents/SEGURO/NOVA%20CONTRATACAO%202025%20-%202026/NOVA%20LICITACAO/PLANILHAS%20ENDERE&#199;OS%20SES/Planilha%20Bens%20M&#243;veis%20e%20Im&#243;veis%20-%20SES%20-%20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nsMoveisDespesasPorImovel"/>
    </sheetNames>
    <sheetDataSet>
      <sheetData sheetId="0">
        <row r="2">
          <cell r="B2">
            <v>1</v>
          </cell>
          <cell r="C2" t="str">
            <v>RUA BARÃO DO RIO BRANCO,</v>
          </cell>
          <cell r="D2" t="str">
            <v>903</v>
          </cell>
          <cell r="F2" t="str">
            <v>CENTRO</v>
          </cell>
          <cell r="G2" t="str">
            <v>São Bernardo</v>
          </cell>
          <cell r="H2" t="str">
            <v>MA</v>
          </cell>
          <cell r="I2" t="str">
            <v>65550-000</v>
          </cell>
          <cell r="M2" t="str">
            <v>Cedido</v>
          </cell>
          <cell r="N2" t="str">
            <v>SIM</v>
          </cell>
          <cell r="O2">
            <v>0</v>
          </cell>
          <cell r="P2">
            <v>250720.17</v>
          </cell>
        </row>
        <row r="3">
          <cell r="B3">
            <v>2</v>
          </cell>
          <cell r="C3" t="str">
            <v>AV. DOM BOSCO</v>
          </cell>
          <cell r="D3" t="str">
            <v>630</v>
          </cell>
          <cell r="F3" t="str">
            <v>Centro</v>
          </cell>
          <cell r="G3" t="str">
            <v>Baturité</v>
          </cell>
          <cell r="H3" t="str">
            <v>CE</v>
          </cell>
          <cell r="I3" t="str">
            <v>62760-000</v>
          </cell>
          <cell r="J3">
            <v>284786.89</v>
          </cell>
          <cell r="M3" t="str">
            <v>Cedido</v>
          </cell>
          <cell r="N3" t="str">
            <v>SIM</v>
          </cell>
          <cell r="O3">
            <v>284786.89</v>
          </cell>
          <cell r="P3">
            <v>229348.43</v>
          </cell>
        </row>
        <row r="4">
          <cell r="B4">
            <v>4</v>
          </cell>
          <cell r="C4" t="str">
            <v>RUA CEL. SERAFIM CHAVES</v>
          </cell>
          <cell r="D4" t="str">
            <v>441</v>
          </cell>
          <cell r="F4" t="str">
            <v>Centro</v>
          </cell>
          <cell r="G4" t="str">
            <v>Limoeiro do Norte</v>
          </cell>
          <cell r="H4" t="str">
            <v>CE</v>
          </cell>
          <cell r="I4" t="str">
            <v>62930-000</v>
          </cell>
          <cell r="J4">
            <v>654742.87</v>
          </cell>
          <cell r="M4" t="str">
            <v>Cedido</v>
          </cell>
          <cell r="N4" t="str">
            <v>SIM</v>
          </cell>
          <cell r="O4">
            <v>654742.87</v>
          </cell>
          <cell r="P4">
            <v>275705.18</v>
          </cell>
        </row>
        <row r="5">
          <cell r="B5">
            <v>10</v>
          </cell>
          <cell r="C5" t="str">
            <v>Rua Ana Nery</v>
          </cell>
          <cell r="D5" t="str">
            <v>07</v>
          </cell>
          <cell r="E5" t="str">
            <v xml:space="preserve">1º andar </v>
          </cell>
          <cell r="F5" t="str">
            <v>Centro</v>
          </cell>
          <cell r="G5" t="str">
            <v>Cachoeira</v>
          </cell>
          <cell r="H5" t="str">
            <v>BA</v>
          </cell>
          <cell r="I5" t="str">
            <v>44300000</v>
          </cell>
          <cell r="J5">
            <v>56041.919999999998</v>
          </cell>
          <cell r="M5" t="str">
            <v>Cedido</v>
          </cell>
          <cell r="N5" t="str">
            <v>SIM</v>
          </cell>
          <cell r="O5">
            <v>56041.919999999998</v>
          </cell>
          <cell r="P5">
            <v>116338.48</v>
          </cell>
        </row>
        <row r="6">
          <cell r="B6">
            <v>16</v>
          </cell>
          <cell r="C6" t="str">
            <v>Pç. Juscelino Kubitscheck</v>
          </cell>
          <cell r="D6" t="str">
            <v>167</v>
          </cell>
          <cell r="E6" t="str">
            <v>Loja 7</v>
          </cell>
          <cell r="F6" t="str">
            <v>Centro</v>
          </cell>
          <cell r="G6" t="str">
            <v>Abaeté</v>
          </cell>
          <cell r="H6" t="str">
            <v>MG</v>
          </cell>
          <cell r="I6" t="str">
            <v>35620-000</v>
          </cell>
          <cell r="J6">
            <v>279605.52</v>
          </cell>
          <cell r="M6" t="str">
            <v>Cedido</v>
          </cell>
          <cell r="N6" t="str">
            <v>NAO</v>
          </cell>
          <cell r="O6">
            <v>279605.52</v>
          </cell>
        </row>
        <row r="7">
          <cell r="B7">
            <v>20</v>
          </cell>
          <cell r="C7" t="str">
            <v>Pç.  Raul Soares</v>
          </cell>
          <cell r="D7" t="str">
            <v>20</v>
          </cell>
          <cell r="E7" t="str">
            <v>sala 12 -Térreo</v>
          </cell>
          <cell r="F7" t="str">
            <v>Centro</v>
          </cell>
          <cell r="G7" t="str">
            <v>Bicas</v>
          </cell>
          <cell r="H7" t="str">
            <v>MG</v>
          </cell>
          <cell r="I7" t="str">
            <v>36600-000</v>
          </cell>
          <cell r="M7" t="str">
            <v>Cedido</v>
          </cell>
          <cell r="N7" t="str">
            <v>NAO</v>
          </cell>
          <cell r="O7">
            <v>0</v>
          </cell>
        </row>
        <row r="8">
          <cell r="B8">
            <v>21</v>
          </cell>
          <cell r="C8" t="str">
            <v>Rua Camilo Prates</v>
          </cell>
          <cell r="D8" t="str">
            <v>133</v>
          </cell>
          <cell r="E8" t="str">
            <v>1º andar</v>
          </cell>
          <cell r="F8" t="str">
            <v>Centro</v>
          </cell>
          <cell r="G8" t="str">
            <v>Brasília de Minas</v>
          </cell>
          <cell r="H8" t="str">
            <v>MG</v>
          </cell>
          <cell r="I8" t="str">
            <v>39330-000</v>
          </cell>
          <cell r="M8" t="str">
            <v>Cedido</v>
          </cell>
          <cell r="N8" t="str">
            <v>NAO</v>
          </cell>
          <cell r="O8">
            <v>0</v>
          </cell>
        </row>
        <row r="9">
          <cell r="B9">
            <v>28</v>
          </cell>
          <cell r="C9" t="str">
            <v>Rua Coronel Francisco Braz</v>
          </cell>
          <cell r="D9" t="str">
            <v>42</v>
          </cell>
          <cell r="F9" t="str">
            <v>Centro</v>
          </cell>
          <cell r="G9" t="str">
            <v>Itajubá</v>
          </cell>
          <cell r="H9" t="str">
            <v>MG</v>
          </cell>
          <cell r="I9" t="str">
            <v>37500005</v>
          </cell>
          <cell r="M9" t="str">
            <v>Cedido</v>
          </cell>
          <cell r="N9" t="str">
            <v>NAO</v>
          </cell>
          <cell r="O9">
            <v>0</v>
          </cell>
        </row>
        <row r="10">
          <cell r="B10">
            <v>35</v>
          </cell>
          <cell r="C10" t="str">
            <v>Rua Conde Bobadela</v>
          </cell>
          <cell r="D10" t="str">
            <v>180</v>
          </cell>
          <cell r="E10" t="str">
            <v>2º andar</v>
          </cell>
          <cell r="F10" t="str">
            <v>Centro</v>
          </cell>
          <cell r="G10" t="str">
            <v>Ouro Preto</v>
          </cell>
          <cell r="H10" t="str">
            <v>MG</v>
          </cell>
          <cell r="I10" t="str">
            <v>35400970</v>
          </cell>
          <cell r="M10" t="str">
            <v>Cedido</v>
          </cell>
          <cell r="N10" t="str">
            <v>SIM</v>
          </cell>
          <cell r="O10">
            <v>0</v>
          </cell>
          <cell r="P10">
            <v>148532.22</v>
          </cell>
        </row>
        <row r="11">
          <cell r="B11">
            <v>38</v>
          </cell>
          <cell r="C11" t="str">
            <v>Rua Coronel Quintino Vargas, 156-A - 1º andar</v>
          </cell>
          <cell r="F11" t="str">
            <v>Centro</v>
          </cell>
          <cell r="G11" t="str">
            <v>Pirapora</v>
          </cell>
          <cell r="H11" t="str">
            <v>MG</v>
          </cell>
          <cell r="I11" t="str">
            <v>39270-000</v>
          </cell>
          <cell r="M11" t="str">
            <v>Cedido</v>
          </cell>
          <cell r="N11" t="str">
            <v>NAO</v>
          </cell>
          <cell r="O11">
            <v>0</v>
          </cell>
        </row>
        <row r="12">
          <cell r="B12">
            <v>42</v>
          </cell>
          <cell r="C12" t="str">
            <v>Vila Giannetti</v>
          </cell>
          <cell r="D12" t="str">
            <v>s/n</v>
          </cell>
          <cell r="E12" t="str">
            <v>casa 23</v>
          </cell>
          <cell r="F12" t="str">
            <v>Centro</v>
          </cell>
          <cell r="G12" t="str">
            <v>Viçosa</v>
          </cell>
          <cell r="H12" t="str">
            <v>MG</v>
          </cell>
          <cell r="I12" t="str">
            <v>36570075</v>
          </cell>
          <cell r="M12" t="str">
            <v>Cedido</v>
          </cell>
          <cell r="N12" t="str">
            <v>SIM</v>
          </cell>
          <cell r="O12">
            <v>0</v>
          </cell>
          <cell r="P12">
            <v>126820.8</v>
          </cell>
        </row>
        <row r="13">
          <cell r="B13">
            <v>44</v>
          </cell>
          <cell r="C13" t="str">
            <v>AV. GOVERNADOR CARLOS LINDEMBERG</v>
          </cell>
          <cell r="D13" t="str">
            <v>596</v>
          </cell>
          <cell r="F13" t="str">
            <v>Centro</v>
          </cell>
          <cell r="G13" t="str">
            <v>Linhares</v>
          </cell>
          <cell r="H13" t="str">
            <v>ES</v>
          </cell>
          <cell r="I13" t="str">
            <v>29900-020</v>
          </cell>
          <cell r="J13">
            <v>95708.35</v>
          </cell>
          <cell r="M13" t="str">
            <v>Cedido</v>
          </cell>
          <cell r="N13" t="str">
            <v>SIM</v>
          </cell>
          <cell r="O13">
            <v>95708.35</v>
          </cell>
        </row>
        <row r="14">
          <cell r="B14">
            <v>45</v>
          </cell>
          <cell r="C14" t="str">
            <v>Avenida Rio Branco</v>
          </cell>
          <cell r="D14" t="str">
            <v>135</v>
          </cell>
          <cell r="E14" t="str">
            <v>Salas 301-304</v>
          </cell>
          <cell r="F14" t="str">
            <v>Centro</v>
          </cell>
          <cell r="G14" t="str">
            <v>Rio de Janeiro</v>
          </cell>
          <cell r="H14" t="str">
            <v>RJ</v>
          </cell>
          <cell r="I14" t="str">
            <v>20040006</v>
          </cell>
          <cell r="M14" t="str">
            <v>Cedido</v>
          </cell>
          <cell r="N14" t="str">
            <v>SIM</v>
          </cell>
          <cell r="O14">
            <v>0</v>
          </cell>
          <cell r="P14">
            <v>158136.88</v>
          </cell>
        </row>
        <row r="15">
          <cell r="B15">
            <v>54</v>
          </cell>
          <cell r="C15" t="str">
            <v>Rua Coronel João Manoel</v>
          </cell>
          <cell r="D15" t="str">
            <v>805</v>
          </cell>
          <cell r="F15" t="str">
            <v>CENTRO</v>
          </cell>
          <cell r="G15" t="str">
            <v>Bebedouro</v>
          </cell>
          <cell r="H15" t="str">
            <v>SP</v>
          </cell>
          <cell r="I15" t="str">
            <v>14700-320</v>
          </cell>
          <cell r="M15" t="str">
            <v>Cedido</v>
          </cell>
          <cell r="N15" t="str">
            <v>NAO</v>
          </cell>
          <cell r="O15">
            <v>0</v>
          </cell>
        </row>
        <row r="16">
          <cell r="B16">
            <v>57</v>
          </cell>
          <cell r="C16" t="str">
            <v>Rua Santo Antônio</v>
          </cell>
          <cell r="D16" t="str">
            <v>16-B</v>
          </cell>
          <cell r="E16" t="str">
            <v>casa</v>
          </cell>
          <cell r="F16" t="str">
            <v>Venda Nova</v>
          </cell>
          <cell r="G16" t="str">
            <v>Belo Horizonte</v>
          </cell>
          <cell r="H16" t="str">
            <v>MG</v>
          </cell>
          <cell r="I16" t="str">
            <v>31515-010</v>
          </cell>
          <cell r="M16" t="str">
            <v>Alugado</v>
          </cell>
          <cell r="N16" t="str">
            <v>NAO</v>
          </cell>
          <cell r="O16">
            <v>0</v>
          </cell>
        </row>
        <row r="17">
          <cell r="B17">
            <v>58</v>
          </cell>
          <cell r="C17" t="str">
            <v>Rua Professora Esposalina Leal,</v>
          </cell>
          <cell r="D17" t="str">
            <v>334</v>
          </cell>
          <cell r="E17" t="str">
            <v>casa</v>
          </cell>
          <cell r="F17" t="str">
            <v>Centro</v>
          </cell>
          <cell r="G17" t="str">
            <v>Aimorés</v>
          </cell>
          <cell r="H17" t="str">
            <v>MG</v>
          </cell>
          <cell r="I17" t="str">
            <v>35200-000</v>
          </cell>
          <cell r="J17">
            <v>251388.62</v>
          </cell>
          <cell r="M17" t="str">
            <v>Cedido</v>
          </cell>
          <cell r="N17" t="str">
            <v>SIM</v>
          </cell>
          <cell r="O17">
            <v>251388.62</v>
          </cell>
          <cell r="P17">
            <v>188435.38</v>
          </cell>
        </row>
        <row r="18">
          <cell r="B18">
            <v>62</v>
          </cell>
          <cell r="C18" t="str">
            <v>Rua São João Del Rey</v>
          </cell>
          <cell r="D18" t="str">
            <v>195</v>
          </cell>
          <cell r="E18" t="str">
            <v>casa</v>
          </cell>
          <cell r="F18" t="str">
            <v>Centro</v>
          </cell>
          <cell r="G18" t="str">
            <v>Nanuque</v>
          </cell>
          <cell r="H18" t="str">
            <v>MG</v>
          </cell>
          <cell r="I18" t="str">
            <v>39860-000</v>
          </cell>
          <cell r="J18">
            <v>230670.47</v>
          </cell>
          <cell r="M18" t="str">
            <v>Cedido</v>
          </cell>
          <cell r="N18" t="str">
            <v>SIM</v>
          </cell>
          <cell r="O18">
            <v>230670.47</v>
          </cell>
          <cell r="P18">
            <v>1710</v>
          </cell>
        </row>
        <row r="19">
          <cell r="B19">
            <v>68</v>
          </cell>
          <cell r="C19" t="str">
            <v>Avenida Brasil</v>
          </cell>
          <cell r="D19" t="str">
            <v>15671</v>
          </cell>
          <cell r="E19" t="str">
            <v xml:space="preserve"> e 15051</v>
          </cell>
          <cell r="F19" t="str">
            <v>Parada de Lucas</v>
          </cell>
          <cell r="G19" t="str">
            <v>Rio de Janeiro</v>
          </cell>
          <cell r="H19" t="str">
            <v>RJ</v>
          </cell>
          <cell r="I19" t="str">
            <v>21241051</v>
          </cell>
          <cell r="J19">
            <v>80871209.109999999</v>
          </cell>
          <cell r="M19" t="str">
            <v>Próprio</v>
          </cell>
          <cell r="N19" t="str">
            <v>SIM</v>
          </cell>
          <cell r="O19">
            <v>80871209.109999999</v>
          </cell>
          <cell r="P19">
            <v>3882018.76</v>
          </cell>
        </row>
        <row r="20">
          <cell r="B20">
            <v>71</v>
          </cell>
          <cell r="C20" t="str">
            <v>Av. João Marcelino Branco</v>
          </cell>
          <cell r="D20" t="str">
            <v>93</v>
          </cell>
          <cell r="F20" t="str">
            <v>Vila dos Andrades</v>
          </cell>
          <cell r="G20" t="str">
            <v>São Paulo</v>
          </cell>
          <cell r="H20" t="str">
            <v>SP</v>
          </cell>
          <cell r="I20" t="str">
            <v>02610-000</v>
          </cell>
          <cell r="M20" t="str">
            <v>Cedido</v>
          </cell>
          <cell r="N20" t="str">
            <v>SIM</v>
          </cell>
          <cell r="O20">
            <v>0</v>
          </cell>
          <cell r="P20">
            <v>116910.82</v>
          </cell>
        </row>
        <row r="21">
          <cell r="B21">
            <v>73</v>
          </cell>
          <cell r="C21" t="str">
            <v>Rua Guaicurus</v>
          </cell>
          <cell r="D21" t="str">
            <v>1000</v>
          </cell>
          <cell r="E21" t="str">
            <v>sala 27 - 1º andar</v>
          </cell>
          <cell r="F21" t="str">
            <v>ÁGUA BRANCA</v>
          </cell>
          <cell r="G21" t="str">
            <v>São Paulo</v>
          </cell>
          <cell r="H21" t="str">
            <v>SP</v>
          </cell>
          <cell r="I21" t="str">
            <v>05033-001</v>
          </cell>
          <cell r="M21" t="str">
            <v>Cedido</v>
          </cell>
          <cell r="N21" t="str">
            <v>SIM</v>
          </cell>
          <cell r="O21">
            <v>0</v>
          </cell>
          <cell r="P21">
            <v>171787.01</v>
          </cell>
        </row>
        <row r="22">
          <cell r="B22">
            <v>86</v>
          </cell>
          <cell r="C22" t="str">
            <v>Praça Dário Furtado</v>
          </cell>
          <cell r="D22" t="str">
            <v>155</v>
          </cell>
          <cell r="E22" t="str">
            <v>Sala 1</v>
          </cell>
          <cell r="F22" t="str">
            <v>CENTRO</v>
          </cell>
          <cell r="G22" t="str">
            <v>Breves</v>
          </cell>
          <cell r="H22" t="str">
            <v>PA</v>
          </cell>
          <cell r="I22" t="str">
            <v>68800-000</v>
          </cell>
          <cell r="J22">
            <v>225989.43</v>
          </cell>
          <cell r="M22" t="str">
            <v>Cedido</v>
          </cell>
          <cell r="N22" t="str">
            <v>SIM</v>
          </cell>
          <cell r="O22">
            <v>225989.43</v>
          </cell>
          <cell r="P22">
            <v>88677.06</v>
          </cell>
        </row>
        <row r="23">
          <cell r="B23">
            <v>87</v>
          </cell>
          <cell r="C23" t="str">
            <v>RUA PRESIDENTE COSTA E SILVA, 108</v>
          </cell>
          <cell r="F23" t="str">
            <v>CENTRO</v>
          </cell>
          <cell r="G23" t="str">
            <v>Paragominas</v>
          </cell>
          <cell r="H23" t="str">
            <v>PA</v>
          </cell>
          <cell r="I23" t="str">
            <v>68625-970</v>
          </cell>
          <cell r="M23" t="str">
            <v>Cedido</v>
          </cell>
          <cell r="N23" t="str">
            <v>NAO</v>
          </cell>
          <cell r="O23">
            <v>0</v>
          </cell>
        </row>
        <row r="24">
          <cell r="B24">
            <v>89</v>
          </cell>
          <cell r="C24" t="str">
            <v>Folha 32</v>
          </cell>
          <cell r="D24" t="str">
            <v>32</v>
          </cell>
          <cell r="E24" t="str">
            <v>Quadra 12, Lote E1</v>
          </cell>
          <cell r="F24" t="str">
            <v>Nova Marabá</v>
          </cell>
          <cell r="G24" t="str">
            <v>Marabá</v>
          </cell>
          <cell r="H24" t="str">
            <v>PA</v>
          </cell>
          <cell r="I24" t="str">
            <v>68508-000</v>
          </cell>
          <cell r="J24">
            <v>235028.43</v>
          </cell>
          <cell r="M24" t="str">
            <v>Cedido</v>
          </cell>
          <cell r="N24" t="str">
            <v>SIM</v>
          </cell>
          <cell r="O24">
            <v>235028.43</v>
          </cell>
          <cell r="P24">
            <v>791332.25</v>
          </cell>
        </row>
        <row r="25">
          <cell r="B25">
            <v>90</v>
          </cell>
          <cell r="C25" t="str">
            <v>Travessa 15</v>
          </cell>
          <cell r="D25" t="str">
            <v>s/n</v>
          </cell>
          <cell r="E25" t="str">
            <v>Esquina com 2a. Rua</v>
          </cell>
          <cell r="F25" t="str">
            <v>Centro</v>
          </cell>
          <cell r="G25" t="str">
            <v>Soure</v>
          </cell>
          <cell r="H25" t="str">
            <v>PA</v>
          </cell>
          <cell r="I25" t="str">
            <v>68870-000</v>
          </cell>
          <cell r="M25" t="str">
            <v>Cedido</v>
          </cell>
          <cell r="N25" t="str">
            <v>NAO</v>
          </cell>
          <cell r="O25">
            <v>0</v>
          </cell>
        </row>
        <row r="26">
          <cell r="B26">
            <v>92</v>
          </cell>
          <cell r="C26" t="str">
            <v>RUA  JUSTO CHERMONT</v>
          </cell>
          <cell r="D26" t="str">
            <v>546</v>
          </cell>
          <cell r="F26" t="str">
            <v>CENTRO</v>
          </cell>
          <cell r="G26" t="str">
            <v>Óbidos</v>
          </cell>
          <cell r="H26" t="str">
            <v>PA</v>
          </cell>
          <cell r="I26" t="str">
            <v>68250-000</v>
          </cell>
          <cell r="J26">
            <v>179042.32</v>
          </cell>
          <cell r="M26" t="str">
            <v>Cedido</v>
          </cell>
          <cell r="N26" t="str">
            <v>SIM</v>
          </cell>
          <cell r="O26">
            <v>179042.32</v>
          </cell>
          <cell r="P26">
            <v>238847.46</v>
          </cell>
        </row>
        <row r="27">
          <cell r="B27">
            <v>103</v>
          </cell>
          <cell r="C27" t="str">
            <v>Rua Graça Aranha</v>
          </cell>
          <cell r="D27" t="str">
            <v>45</v>
          </cell>
          <cell r="E27" t="str">
            <v>casa 02</v>
          </cell>
          <cell r="F27" t="str">
            <v>Centro</v>
          </cell>
          <cell r="G27" t="str">
            <v>Santo André</v>
          </cell>
          <cell r="H27" t="str">
            <v>SP</v>
          </cell>
          <cell r="I27" t="str">
            <v>09020-130</v>
          </cell>
          <cell r="M27" t="str">
            <v>Cedido</v>
          </cell>
          <cell r="N27" t="str">
            <v>NAO</v>
          </cell>
          <cell r="O27">
            <v>0</v>
          </cell>
        </row>
        <row r="28">
          <cell r="B28">
            <v>110</v>
          </cell>
          <cell r="C28" t="str">
            <v>Parque Dr. Barbosa de Oliveira</v>
          </cell>
          <cell r="D28" t="str">
            <v>65</v>
          </cell>
          <cell r="F28" t="str">
            <v>Centro</v>
          </cell>
          <cell r="G28" t="str">
            <v>Taubaté</v>
          </cell>
          <cell r="H28" t="str">
            <v>SP</v>
          </cell>
          <cell r="I28" t="str">
            <v>12020-190</v>
          </cell>
          <cell r="M28" t="str">
            <v>Cedido</v>
          </cell>
          <cell r="N28" t="str">
            <v>SIM</v>
          </cell>
          <cell r="O28">
            <v>0</v>
          </cell>
          <cell r="P28">
            <v>243127.29</v>
          </cell>
        </row>
        <row r="29">
          <cell r="B29">
            <v>114</v>
          </cell>
          <cell r="C29" t="str">
            <v>Rua Dona Ana Flora Pinheiro de Sousa</v>
          </cell>
          <cell r="D29" t="str">
            <v>76</v>
          </cell>
          <cell r="E29" t="str">
            <v>sala 26</v>
          </cell>
          <cell r="F29" t="str">
            <v>VILA JACUÍ</v>
          </cell>
          <cell r="G29" t="str">
            <v>São Paulo</v>
          </cell>
          <cell r="H29" t="str">
            <v>SP</v>
          </cell>
          <cell r="I29" t="str">
            <v>08060-150</v>
          </cell>
          <cell r="M29" t="str">
            <v>Cedido</v>
          </cell>
          <cell r="N29" t="str">
            <v>SIM</v>
          </cell>
          <cell r="O29">
            <v>0</v>
          </cell>
          <cell r="P29">
            <v>217375.92</v>
          </cell>
        </row>
        <row r="30">
          <cell r="B30">
            <v>116</v>
          </cell>
          <cell r="C30" t="str">
            <v>Praça Barão do Tiete</v>
          </cell>
          <cell r="D30" t="str">
            <v>118</v>
          </cell>
          <cell r="E30" t="str">
            <v>sala 01</v>
          </cell>
          <cell r="F30" t="str">
            <v>BELENZINHO</v>
          </cell>
          <cell r="G30" t="str">
            <v>São Paulo</v>
          </cell>
          <cell r="H30" t="str">
            <v>SP</v>
          </cell>
          <cell r="I30" t="str">
            <v>03163-050</v>
          </cell>
          <cell r="M30" t="str">
            <v>Cedido</v>
          </cell>
          <cell r="N30" t="str">
            <v>NAO</v>
          </cell>
          <cell r="O30">
            <v>0</v>
          </cell>
        </row>
        <row r="31">
          <cell r="B31">
            <v>120</v>
          </cell>
          <cell r="C31" t="str">
            <v>Rua Campos Sales</v>
          </cell>
          <cell r="D31" t="str">
            <v>80</v>
          </cell>
          <cell r="F31" t="str">
            <v>CENTRO</v>
          </cell>
          <cell r="G31" t="str">
            <v>Presidente Venceslau</v>
          </cell>
          <cell r="H31" t="str">
            <v>SP</v>
          </cell>
          <cell r="I31" t="str">
            <v>19400-000</v>
          </cell>
          <cell r="J31">
            <v>98844.22</v>
          </cell>
          <cell r="M31" t="str">
            <v>Cedido</v>
          </cell>
          <cell r="N31" t="str">
            <v>SIM</v>
          </cell>
          <cell r="O31">
            <v>98844.22</v>
          </cell>
          <cell r="P31">
            <v>146827.63</v>
          </cell>
        </row>
        <row r="32">
          <cell r="B32">
            <v>126</v>
          </cell>
          <cell r="C32" t="str">
            <v>Avenida Francisco Costa</v>
          </cell>
          <cell r="D32" t="str">
            <v>460</v>
          </cell>
          <cell r="F32" t="str">
            <v>Centro</v>
          </cell>
          <cell r="G32" t="str">
            <v>Fernandópolis</v>
          </cell>
          <cell r="H32" t="str">
            <v>SP</v>
          </cell>
          <cell r="I32" t="str">
            <v>15600031</v>
          </cell>
          <cell r="M32" t="str">
            <v>Cedido</v>
          </cell>
          <cell r="N32" t="str">
            <v>SIM</v>
          </cell>
          <cell r="O32">
            <v>0</v>
          </cell>
          <cell r="P32">
            <v>133894.21</v>
          </cell>
        </row>
        <row r="33">
          <cell r="B33">
            <v>132</v>
          </cell>
          <cell r="C33" t="str">
            <v>Rua Cunha Moreira</v>
          </cell>
          <cell r="D33" t="str">
            <v>71</v>
          </cell>
          <cell r="E33" t="str">
            <v>Fundos</v>
          </cell>
          <cell r="F33" t="str">
            <v>Centro</v>
          </cell>
          <cell r="G33" t="str">
            <v>Itanhaém</v>
          </cell>
          <cell r="H33" t="str">
            <v>SP</v>
          </cell>
          <cell r="I33" t="str">
            <v>11740-000</v>
          </cell>
          <cell r="J33">
            <v>39783.65</v>
          </cell>
          <cell r="M33" t="str">
            <v>Cedido</v>
          </cell>
          <cell r="N33" t="str">
            <v>NAO</v>
          </cell>
          <cell r="O33">
            <v>39783.65</v>
          </cell>
        </row>
        <row r="34">
          <cell r="B34">
            <v>134</v>
          </cell>
          <cell r="C34" t="str">
            <v>Rua Lourenço Prado</v>
          </cell>
          <cell r="D34" t="str">
            <v>374</v>
          </cell>
          <cell r="E34" t="str">
            <v>5º and - sl B</v>
          </cell>
          <cell r="F34" t="str">
            <v>CENTRO</v>
          </cell>
          <cell r="G34" t="str">
            <v>Jaú</v>
          </cell>
          <cell r="H34" t="str">
            <v>SP</v>
          </cell>
          <cell r="I34" t="str">
            <v>17201-000</v>
          </cell>
          <cell r="M34" t="str">
            <v>Cedido</v>
          </cell>
          <cell r="N34" t="str">
            <v>NAO</v>
          </cell>
          <cell r="O34">
            <v>0</v>
          </cell>
        </row>
        <row r="35">
          <cell r="B35">
            <v>138</v>
          </cell>
          <cell r="C35" t="str">
            <v>Rua Francisco Franco</v>
          </cell>
          <cell r="D35" t="str">
            <v>133</v>
          </cell>
          <cell r="E35" t="str">
            <v>sala 20 - IBGE</v>
          </cell>
          <cell r="F35" t="str">
            <v>Centro</v>
          </cell>
          <cell r="G35" t="str">
            <v>Mogi das Cruzes</v>
          </cell>
          <cell r="H35" t="str">
            <v>SP</v>
          </cell>
          <cell r="I35" t="str">
            <v>08710590</v>
          </cell>
          <cell r="M35" t="str">
            <v>Cedido</v>
          </cell>
          <cell r="N35" t="str">
            <v>SIM</v>
          </cell>
          <cell r="O35">
            <v>0</v>
          </cell>
          <cell r="P35">
            <v>192211.06</v>
          </cell>
        </row>
        <row r="36">
          <cell r="B36">
            <v>156</v>
          </cell>
          <cell r="C36" t="str">
            <v>RUA TEOFILO RAMOS</v>
          </cell>
          <cell r="D36" t="str">
            <v>568</v>
          </cell>
          <cell r="F36" t="str">
            <v>CENTRO</v>
          </cell>
          <cell r="G36" t="str">
            <v>Tianguá</v>
          </cell>
          <cell r="H36" t="str">
            <v>CE</v>
          </cell>
          <cell r="I36" t="str">
            <v>62320-000</v>
          </cell>
          <cell r="M36" t="str">
            <v>Alugado</v>
          </cell>
          <cell r="N36" t="str">
            <v>SIM</v>
          </cell>
          <cell r="O36">
            <v>0</v>
          </cell>
          <cell r="P36">
            <v>206464.83</v>
          </cell>
        </row>
        <row r="37">
          <cell r="B37">
            <v>157</v>
          </cell>
          <cell r="C37" t="str">
            <v>RUA JOÃO P. DAMASCENO,</v>
          </cell>
          <cell r="D37" t="str">
            <v>260</v>
          </cell>
          <cell r="F37" t="str">
            <v>Centro</v>
          </cell>
          <cell r="G37" t="str">
            <v>Canindé</v>
          </cell>
          <cell r="H37" t="str">
            <v>CE</v>
          </cell>
          <cell r="I37" t="str">
            <v>62700-000</v>
          </cell>
          <cell r="J37">
            <v>425382.56</v>
          </cell>
          <cell r="M37" t="str">
            <v>Cedido</v>
          </cell>
          <cell r="N37" t="str">
            <v>SIM</v>
          </cell>
          <cell r="O37">
            <v>425382.56</v>
          </cell>
          <cell r="P37">
            <v>208927.87</v>
          </cell>
        </row>
        <row r="38">
          <cell r="B38">
            <v>162</v>
          </cell>
          <cell r="C38" t="str">
            <v>Rua Fadlo Jabur</v>
          </cell>
          <cell r="D38" t="str">
            <v>95</v>
          </cell>
          <cell r="E38" t="str">
            <v>salas 07 e 08</v>
          </cell>
          <cell r="F38" t="str">
            <v>Centro</v>
          </cell>
          <cell r="G38" t="str">
            <v>Assis</v>
          </cell>
          <cell r="H38" t="str">
            <v>SP</v>
          </cell>
          <cell r="I38" t="str">
            <v>19800-045</v>
          </cell>
          <cell r="J38">
            <v>16697.02</v>
          </cell>
          <cell r="M38" t="str">
            <v>Cedido</v>
          </cell>
          <cell r="N38" t="str">
            <v>SIM</v>
          </cell>
          <cell r="O38">
            <v>16697.02</v>
          </cell>
          <cell r="P38">
            <v>190335.87</v>
          </cell>
        </row>
        <row r="39">
          <cell r="B39">
            <v>164</v>
          </cell>
          <cell r="C39" t="str">
            <v>Rua Jandira Guerra</v>
          </cell>
          <cell r="D39" t="str">
            <v>175</v>
          </cell>
          <cell r="F39" t="str">
            <v>Vila São João</v>
          </cell>
          <cell r="G39" t="str">
            <v>Barueri</v>
          </cell>
          <cell r="H39" t="str">
            <v>SP</v>
          </cell>
          <cell r="I39" t="str">
            <v>06401-210</v>
          </cell>
          <cell r="M39" t="str">
            <v>Cedido</v>
          </cell>
          <cell r="N39" t="str">
            <v>NAO</v>
          </cell>
          <cell r="O39">
            <v>0</v>
          </cell>
        </row>
        <row r="40">
          <cell r="B40">
            <v>178</v>
          </cell>
          <cell r="C40" t="str">
            <v>Rua Sara Cooper</v>
          </cell>
          <cell r="D40" t="str">
            <v>62</v>
          </cell>
          <cell r="F40" t="str">
            <v>Jardim Santa Helena</v>
          </cell>
          <cell r="G40" t="str">
            <v>Suzano</v>
          </cell>
          <cell r="H40" t="str">
            <v>SP</v>
          </cell>
          <cell r="I40" t="str">
            <v>08674-240</v>
          </cell>
          <cell r="M40" t="str">
            <v>Cedido</v>
          </cell>
          <cell r="N40" t="str">
            <v>NAO</v>
          </cell>
          <cell r="O40">
            <v>0</v>
          </cell>
        </row>
        <row r="41">
          <cell r="B41">
            <v>187</v>
          </cell>
          <cell r="C41" t="str">
            <v>RUA BERNADO LOPES</v>
          </cell>
          <cell r="D41" t="str">
            <v>410</v>
          </cell>
          <cell r="F41" t="str">
            <v>CENTRO</v>
          </cell>
          <cell r="G41" t="str">
            <v>São Miguel dos Campos</v>
          </cell>
          <cell r="H41" t="str">
            <v>AL</v>
          </cell>
          <cell r="I41" t="str">
            <v>57240-000</v>
          </cell>
          <cell r="M41" t="str">
            <v>Alugado</v>
          </cell>
          <cell r="N41" t="str">
            <v>NAO</v>
          </cell>
          <cell r="O41">
            <v>0</v>
          </cell>
        </row>
        <row r="42">
          <cell r="B42">
            <v>189</v>
          </cell>
          <cell r="C42" t="str">
            <v>RUA CEL. JOSÉ GOMES DE SÁ</v>
          </cell>
          <cell r="D42" t="str">
            <v>14</v>
          </cell>
          <cell r="F42" t="str">
            <v>CENTRO</v>
          </cell>
          <cell r="G42" t="str">
            <v>Sousa</v>
          </cell>
          <cell r="H42" t="str">
            <v>PB</v>
          </cell>
          <cell r="I42" t="str">
            <v>58800050</v>
          </cell>
          <cell r="M42" t="str">
            <v>Alugado</v>
          </cell>
          <cell r="N42" t="str">
            <v>NAO</v>
          </cell>
          <cell r="O42">
            <v>0</v>
          </cell>
        </row>
        <row r="43">
          <cell r="B43">
            <v>194</v>
          </cell>
          <cell r="C43" t="str">
            <v>Travessa Cônego Piton</v>
          </cell>
          <cell r="D43" t="str">
            <v>42</v>
          </cell>
          <cell r="F43" t="str">
            <v>Centro</v>
          </cell>
          <cell r="G43" t="str">
            <v>Poções</v>
          </cell>
          <cell r="H43" t="str">
            <v>BA</v>
          </cell>
          <cell r="I43" t="str">
            <v>45260.000</v>
          </cell>
          <cell r="J43">
            <v>21085.9</v>
          </cell>
          <cell r="M43" t="str">
            <v>Cedido</v>
          </cell>
          <cell r="N43" t="str">
            <v>SIM</v>
          </cell>
          <cell r="O43">
            <v>21085.9</v>
          </cell>
          <cell r="P43">
            <v>94694.35</v>
          </cell>
        </row>
        <row r="44">
          <cell r="B44">
            <v>202</v>
          </cell>
          <cell r="C44" t="str">
            <v>AV.FRANKLIN ROOSEVELT</v>
          </cell>
          <cell r="D44" t="str">
            <v>146</v>
          </cell>
          <cell r="E44" t="str">
            <v>2º,3º,4º,5º,7º E 8º</v>
          </cell>
          <cell r="F44" t="str">
            <v>Castelo</v>
          </cell>
          <cell r="G44" t="str">
            <v>Rio de Janeiro</v>
          </cell>
          <cell r="H44" t="str">
            <v>RJ</v>
          </cell>
          <cell r="I44" t="str">
            <v>20021-120</v>
          </cell>
          <cell r="J44">
            <v>1215735.04</v>
          </cell>
          <cell r="M44" t="str">
            <v>Próprio</v>
          </cell>
          <cell r="N44" t="str">
            <v>SIM</v>
          </cell>
          <cell r="O44">
            <v>1215735.04</v>
          </cell>
          <cell r="P44">
            <v>5959224.3899999997</v>
          </cell>
        </row>
        <row r="45">
          <cell r="B45">
            <v>212</v>
          </cell>
          <cell r="C45" t="str">
            <v>RUA SANTA TEREZINHA</v>
          </cell>
          <cell r="D45" t="str">
            <v>300</v>
          </cell>
          <cell r="F45" t="str">
            <v>CENTRO</v>
          </cell>
          <cell r="G45" t="str">
            <v>Eirunepé</v>
          </cell>
          <cell r="H45" t="str">
            <v>AM</v>
          </cell>
          <cell r="I45" t="str">
            <v>69880-000</v>
          </cell>
          <cell r="M45" t="str">
            <v>Cedido</v>
          </cell>
          <cell r="N45" t="str">
            <v>SIM</v>
          </cell>
          <cell r="O45">
            <v>0</v>
          </cell>
          <cell r="P45">
            <v>73964.570000000007</v>
          </cell>
        </row>
        <row r="46">
          <cell r="B46">
            <v>213</v>
          </cell>
          <cell r="C46" t="str">
            <v>Avenida Marechal Castelo Branco</v>
          </cell>
          <cell r="D46" t="str">
            <v>547</v>
          </cell>
          <cell r="F46" t="str">
            <v>Centro</v>
          </cell>
          <cell r="G46" t="str">
            <v>Barra do Bugres</v>
          </cell>
          <cell r="H46" t="str">
            <v>MT</v>
          </cell>
          <cell r="I46" t="str">
            <v>78390000</v>
          </cell>
          <cell r="J46">
            <v>270681.46999999997</v>
          </cell>
          <cell r="M46" t="str">
            <v>Próprio</v>
          </cell>
          <cell r="N46" t="str">
            <v>SIM</v>
          </cell>
          <cell r="O46">
            <v>270681.46999999997</v>
          </cell>
          <cell r="P46">
            <v>216566.59</v>
          </cell>
        </row>
        <row r="47">
          <cell r="B47">
            <v>214</v>
          </cell>
          <cell r="C47" t="str">
            <v>Avenida  Prefeito João Macaúba</v>
          </cell>
          <cell r="D47" t="str">
            <v>1130</v>
          </cell>
          <cell r="F47" t="str">
            <v>CENTRO</v>
          </cell>
          <cell r="G47" t="str">
            <v>Nortelândia</v>
          </cell>
          <cell r="H47" t="str">
            <v>MT</v>
          </cell>
          <cell r="I47" t="str">
            <v>78430000</v>
          </cell>
          <cell r="J47">
            <v>152257.14000000001</v>
          </cell>
          <cell r="M47" t="str">
            <v>Próprio</v>
          </cell>
          <cell r="N47" t="str">
            <v>SIM</v>
          </cell>
          <cell r="O47">
            <v>152257.14000000001</v>
          </cell>
          <cell r="P47">
            <v>70907.02</v>
          </cell>
        </row>
        <row r="48">
          <cell r="B48">
            <v>216</v>
          </cell>
          <cell r="C48" t="str">
            <v>R. BARÃO DO RIO BRANCO</v>
          </cell>
          <cell r="D48" t="str">
            <v>1431</v>
          </cell>
          <cell r="F48" t="str">
            <v>CENTRO</v>
          </cell>
          <cell r="G48" t="str">
            <v>Campo Grande</v>
          </cell>
          <cell r="H48" t="str">
            <v>MS</v>
          </cell>
          <cell r="I48" t="str">
            <v>79002174</v>
          </cell>
          <cell r="J48">
            <v>2703579.85</v>
          </cell>
          <cell r="M48" t="str">
            <v>Próprio</v>
          </cell>
          <cell r="N48" t="str">
            <v>SIM</v>
          </cell>
          <cell r="O48">
            <v>2703579.85</v>
          </cell>
          <cell r="P48">
            <v>4678502.22</v>
          </cell>
        </row>
        <row r="49">
          <cell r="B49">
            <v>221</v>
          </cell>
          <cell r="C49" t="str">
            <v>RUA JOSE DE ALENCAR,</v>
          </cell>
          <cell r="D49" t="str">
            <v>1118</v>
          </cell>
          <cell r="F49" t="str">
            <v>CENTRO</v>
          </cell>
          <cell r="G49" t="str">
            <v>Iguatu</v>
          </cell>
          <cell r="H49" t="str">
            <v>CE</v>
          </cell>
          <cell r="I49" t="str">
            <v>63500-248</v>
          </cell>
          <cell r="M49" t="str">
            <v>Alugado</v>
          </cell>
          <cell r="N49" t="str">
            <v>NAO</v>
          </cell>
          <cell r="O49">
            <v>0</v>
          </cell>
          <cell r="P49">
            <v>178709.43</v>
          </cell>
        </row>
        <row r="50">
          <cell r="B50">
            <v>239</v>
          </cell>
          <cell r="C50" t="str">
            <v>Avenida Treze de Maio</v>
          </cell>
          <cell r="D50" t="str">
            <v>2901</v>
          </cell>
          <cell r="F50" t="str">
            <v>Benfica</v>
          </cell>
          <cell r="G50" t="str">
            <v>Fortaleza</v>
          </cell>
          <cell r="H50" t="str">
            <v>CE</v>
          </cell>
          <cell r="I50" t="str">
            <v>60040215</v>
          </cell>
          <cell r="J50">
            <v>5261153.96</v>
          </cell>
          <cell r="M50" t="str">
            <v>Próprio</v>
          </cell>
          <cell r="N50" t="str">
            <v>SIM</v>
          </cell>
          <cell r="O50">
            <v>5261153.96</v>
          </cell>
          <cell r="P50">
            <v>12372221.59</v>
          </cell>
        </row>
        <row r="51">
          <cell r="B51">
            <v>247</v>
          </cell>
          <cell r="C51" t="str">
            <v>RUA DOIS DE AGOSTO</v>
          </cell>
          <cell r="D51" t="str">
            <v>337</v>
          </cell>
          <cell r="F51" t="str">
            <v>CENTRO</v>
          </cell>
          <cell r="G51" t="str">
            <v>Coari</v>
          </cell>
          <cell r="H51" t="str">
            <v>AM</v>
          </cell>
          <cell r="I51" t="str">
            <v>69460-000</v>
          </cell>
          <cell r="M51" t="str">
            <v>Cedido</v>
          </cell>
          <cell r="N51" t="str">
            <v>SIM</v>
          </cell>
          <cell r="O51">
            <v>0</v>
          </cell>
          <cell r="P51">
            <v>62742.239999999998</v>
          </cell>
        </row>
        <row r="52">
          <cell r="B52">
            <v>250</v>
          </cell>
          <cell r="C52" t="str">
            <v>Avenida Serzedelo Corrêa</v>
          </cell>
          <cell r="D52" t="str">
            <v>331</v>
          </cell>
          <cell r="E52" t="str">
            <v>Ed. Felizardo Dias</v>
          </cell>
          <cell r="F52" t="str">
            <v>Nazaré</v>
          </cell>
          <cell r="G52" t="str">
            <v>Belém</v>
          </cell>
          <cell r="H52" t="str">
            <v>PA</v>
          </cell>
          <cell r="I52" t="str">
            <v>66035400</v>
          </cell>
          <cell r="M52" t="str">
            <v>Alugado</v>
          </cell>
          <cell r="N52" t="str">
            <v>NAO</v>
          </cell>
          <cell r="O52">
            <v>0</v>
          </cell>
        </row>
        <row r="53">
          <cell r="B53">
            <v>272</v>
          </cell>
          <cell r="C53" t="str">
            <v>Rua Joaquim Carlos dos Santos</v>
          </cell>
          <cell r="D53" t="str">
            <v>162</v>
          </cell>
          <cell r="F53" t="str">
            <v>Centro</v>
          </cell>
          <cell r="G53" t="str">
            <v>Patrocínio</v>
          </cell>
          <cell r="H53" t="str">
            <v>MG</v>
          </cell>
          <cell r="I53" t="str">
            <v>38740-000</v>
          </cell>
          <cell r="J53">
            <v>212405.46</v>
          </cell>
          <cell r="M53" t="str">
            <v>Cedido</v>
          </cell>
          <cell r="N53" t="str">
            <v>SIM</v>
          </cell>
          <cell r="O53">
            <v>212405.46</v>
          </cell>
          <cell r="P53">
            <v>163343.57</v>
          </cell>
        </row>
        <row r="54">
          <cell r="B54">
            <v>289</v>
          </cell>
          <cell r="C54" t="str">
            <v>AV. REPÚBLICA DO CHILE</v>
          </cell>
          <cell r="D54" t="str">
            <v>500</v>
          </cell>
          <cell r="E54" t="str">
            <v>3º ao 15º Pavimento</v>
          </cell>
          <cell r="F54" t="str">
            <v>CENTRO</v>
          </cell>
          <cell r="G54" t="str">
            <v>Rio de Janeiro</v>
          </cell>
          <cell r="H54" t="str">
            <v>RJ</v>
          </cell>
          <cell r="I54" t="str">
            <v>20031170</v>
          </cell>
          <cell r="J54">
            <v>29843117.84</v>
          </cell>
          <cell r="M54" t="str">
            <v>Alugado</v>
          </cell>
          <cell r="N54" t="str">
            <v>SIM</v>
          </cell>
          <cell r="O54">
            <v>29843117.84</v>
          </cell>
          <cell r="P54">
            <v>1957788.2</v>
          </cell>
        </row>
        <row r="55">
          <cell r="B55">
            <v>292</v>
          </cell>
          <cell r="C55" t="str">
            <v>AV. FRANKLIN ROOSEVELT</v>
          </cell>
          <cell r="D55" t="str">
            <v>146</v>
          </cell>
          <cell r="E55" t="str">
            <v>sala 903</v>
          </cell>
          <cell r="F55" t="str">
            <v>CASTELO</v>
          </cell>
          <cell r="G55" t="str">
            <v>Rio de Janeiro</v>
          </cell>
          <cell r="H55" t="str">
            <v>RJ</v>
          </cell>
          <cell r="I55" t="str">
            <v>20021-120</v>
          </cell>
          <cell r="J55">
            <v>242949.41</v>
          </cell>
          <cell r="M55" t="str">
            <v>Próprio</v>
          </cell>
          <cell r="N55" t="str">
            <v>SIM</v>
          </cell>
          <cell r="O55">
            <v>242949.41</v>
          </cell>
        </row>
        <row r="56">
          <cell r="B56">
            <v>311</v>
          </cell>
          <cell r="C56" t="str">
            <v>RUA GENERAL CANABARRO</v>
          </cell>
          <cell r="D56" t="str">
            <v>706</v>
          </cell>
          <cell r="F56" t="str">
            <v>Maracana</v>
          </cell>
          <cell r="G56" t="str">
            <v>Rio de Janeiro</v>
          </cell>
          <cell r="H56" t="str">
            <v>RJ</v>
          </cell>
          <cell r="I56" t="str">
            <v>20271201</v>
          </cell>
          <cell r="M56" t="str">
            <v>Alugado</v>
          </cell>
          <cell r="N56" t="str">
            <v>NAO</v>
          </cell>
          <cell r="O56">
            <v>0</v>
          </cell>
        </row>
        <row r="57">
          <cell r="B57">
            <v>329</v>
          </cell>
          <cell r="C57" t="str">
            <v>KM.0 DA BR 251 - BSB/UNAI. S/N</v>
          </cell>
          <cell r="D57" t="str">
            <v>km 0</v>
          </cell>
          <cell r="F57" t="str">
            <v>BSB/DF</v>
          </cell>
          <cell r="G57" t="str">
            <v>Brasilia</v>
          </cell>
          <cell r="H57" t="str">
            <v>DF</v>
          </cell>
          <cell r="I57" t="str">
            <v>70312900</v>
          </cell>
          <cell r="J57">
            <v>53129852.399999999</v>
          </cell>
          <cell r="M57" t="str">
            <v>Próprio</v>
          </cell>
          <cell r="N57" t="str">
            <v>SIM</v>
          </cell>
          <cell r="O57">
            <v>53129852.399999999</v>
          </cell>
          <cell r="P57">
            <v>2146951.02</v>
          </cell>
        </row>
        <row r="58">
          <cell r="B58">
            <v>330</v>
          </cell>
          <cell r="C58" t="str">
            <v>Rua 85</v>
          </cell>
          <cell r="D58" t="str">
            <v>971</v>
          </cell>
          <cell r="E58" t="str">
            <v>Qd. F-25 Lt. 111/115</v>
          </cell>
          <cell r="F58" t="str">
            <v>Setor Sul</v>
          </cell>
          <cell r="G58" t="str">
            <v>Goiânia</v>
          </cell>
          <cell r="H58" t="str">
            <v>GO</v>
          </cell>
          <cell r="I58" t="str">
            <v>74080010</v>
          </cell>
          <cell r="J58">
            <v>3447681.98</v>
          </cell>
          <cell r="M58" t="str">
            <v>Cedido</v>
          </cell>
          <cell r="N58" t="str">
            <v>SIM</v>
          </cell>
          <cell r="O58">
            <v>3447681.98</v>
          </cell>
          <cell r="P58">
            <v>9836072.1999999993</v>
          </cell>
        </row>
        <row r="59">
          <cell r="B59">
            <v>331</v>
          </cell>
          <cell r="C59" t="str">
            <v>Rua Duque de Caxias</v>
          </cell>
          <cell r="D59" t="str">
            <v>1223</v>
          </cell>
          <cell r="F59" t="str">
            <v>Centro</v>
          </cell>
          <cell r="G59" t="str">
            <v>Porto Velho</v>
          </cell>
          <cell r="H59" t="str">
            <v>RO</v>
          </cell>
          <cell r="I59" t="str">
            <v>76801-126</v>
          </cell>
          <cell r="J59">
            <v>1000021.4</v>
          </cell>
          <cell r="M59" t="str">
            <v>Próprio</v>
          </cell>
          <cell r="N59" t="str">
            <v>SIM</v>
          </cell>
          <cell r="O59">
            <v>1000021.4</v>
          </cell>
          <cell r="P59">
            <v>3693923.61</v>
          </cell>
        </row>
        <row r="60">
          <cell r="B60">
            <v>333</v>
          </cell>
          <cell r="C60" t="str">
            <v>RUA IRINEU PINTO</v>
          </cell>
          <cell r="D60" t="str">
            <v>94</v>
          </cell>
          <cell r="F60" t="str">
            <v>CENTRO</v>
          </cell>
          <cell r="G60" t="str">
            <v>João Pessoa</v>
          </cell>
          <cell r="H60" t="str">
            <v>PB</v>
          </cell>
          <cell r="I60" t="str">
            <v>58010100</v>
          </cell>
          <cell r="J60">
            <v>1821454.78</v>
          </cell>
          <cell r="M60" t="str">
            <v>Próprio</v>
          </cell>
          <cell r="N60" t="str">
            <v>SIM</v>
          </cell>
          <cell r="O60">
            <v>1821454.78</v>
          </cell>
          <cell r="P60">
            <v>3317108.3</v>
          </cell>
        </row>
        <row r="61">
          <cell r="B61">
            <v>334</v>
          </cell>
          <cell r="C61" t="str">
            <v>Rua do Hospício</v>
          </cell>
          <cell r="D61" t="str">
            <v>387</v>
          </cell>
          <cell r="F61" t="str">
            <v>Boa Vista</v>
          </cell>
          <cell r="G61" t="str">
            <v>Recife</v>
          </cell>
          <cell r="H61" t="str">
            <v>PE</v>
          </cell>
          <cell r="I61" t="str">
            <v>50050050</v>
          </cell>
          <cell r="J61">
            <v>903445.24</v>
          </cell>
          <cell r="M61" t="str">
            <v>Próprio</v>
          </cell>
          <cell r="N61" t="str">
            <v>SIM</v>
          </cell>
          <cell r="O61">
            <v>903445.24</v>
          </cell>
        </row>
        <row r="62">
          <cell r="B62">
            <v>335</v>
          </cell>
          <cell r="C62" t="str">
            <v>AVENIDA PRUDENTE DE MORAIS</v>
          </cell>
          <cell r="D62" t="str">
            <v>161</v>
          </cell>
          <cell r="F62" t="str">
            <v>PETRÓPOLIS</v>
          </cell>
          <cell r="G62" t="str">
            <v>Natal</v>
          </cell>
          <cell r="H62" t="str">
            <v>RN</v>
          </cell>
          <cell r="I62" t="str">
            <v>59020400</v>
          </cell>
          <cell r="J62">
            <v>984753.5</v>
          </cell>
          <cell r="M62" t="str">
            <v>Próprio</v>
          </cell>
          <cell r="N62" t="str">
            <v>SIM</v>
          </cell>
          <cell r="O62">
            <v>984753.5</v>
          </cell>
          <cell r="P62">
            <v>3819292.51</v>
          </cell>
        </row>
        <row r="63">
          <cell r="B63">
            <v>341</v>
          </cell>
          <cell r="C63" t="str">
            <v>Avenida Tocantins</v>
          </cell>
          <cell r="D63" t="str">
            <v>675</v>
          </cell>
          <cell r="F63" t="str">
            <v>Setor Central</v>
          </cell>
          <cell r="G63" t="str">
            <v>Goiânia</v>
          </cell>
          <cell r="H63" t="str">
            <v>GO</v>
          </cell>
          <cell r="I63" t="str">
            <v>74043020</v>
          </cell>
          <cell r="J63">
            <v>3839034.74</v>
          </cell>
          <cell r="M63" t="str">
            <v>Próprio</v>
          </cell>
          <cell r="N63" t="str">
            <v>SIM</v>
          </cell>
          <cell r="O63">
            <v>3839034.74</v>
          </cell>
          <cell r="P63">
            <v>699162.18</v>
          </cell>
        </row>
        <row r="64">
          <cell r="B64">
            <v>348</v>
          </cell>
          <cell r="C64" t="str">
            <v>R.CARLOS DE CARVALHO, 552</v>
          </cell>
          <cell r="F64" t="str">
            <v>CENTRO</v>
          </cell>
          <cell r="G64" t="str">
            <v>Curitiba</v>
          </cell>
          <cell r="H64" t="str">
            <v>PR</v>
          </cell>
          <cell r="I64" t="str">
            <v>80430-180</v>
          </cell>
          <cell r="J64">
            <v>3925000</v>
          </cell>
          <cell r="M64" t="str">
            <v>Próprio</v>
          </cell>
          <cell r="N64" t="str">
            <v>NAO</v>
          </cell>
          <cell r="O64">
            <v>3925000</v>
          </cell>
        </row>
        <row r="65">
          <cell r="B65">
            <v>349</v>
          </cell>
          <cell r="C65" t="str">
            <v>Rua João Pinto</v>
          </cell>
          <cell r="D65" t="str">
            <v>60</v>
          </cell>
          <cell r="E65" t="str">
            <v>Calçadão</v>
          </cell>
          <cell r="F65" t="str">
            <v>Centro</v>
          </cell>
          <cell r="G65" t="str">
            <v>Florianópolis</v>
          </cell>
          <cell r="H65" t="str">
            <v>SC</v>
          </cell>
          <cell r="I65" t="str">
            <v>88010420</v>
          </cell>
          <cell r="J65">
            <v>2286579.63</v>
          </cell>
          <cell r="M65" t="str">
            <v>Próprio</v>
          </cell>
          <cell r="N65" t="str">
            <v>SIM</v>
          </cell>
          <cell r="O65">
            <v>2286579.63</v>
          </cell>
          <cell r="P65">
            <v>5723363.04</v>
          </cell>
        </row>
        <row r="66">
          <cell r="B66">
            <v>350</v>
          </cell>
          <cell r="C66" t="str">
            <v>CRS 509</v>
          </cell>
          <cell r="D66" t="str">
            <v>LJ1/5</v>
          </cell>
          <cell r="E66" t="str">
            <v>BLOCO A</v>
          </cell>
          <cell r="F66" t="str">
            <v>BSB/DF</v>
          </cell>
          <cell r="G66" t="str">
            <v>Brasilia</v>
          </cell>
          <cell r="H66" t="str">
            <v>DF</v>
          </cell>
          <cell r="I66" t="str">
            <v>70360510</v>
          </cell>
          <cell r="J66">
            <v>3579670.03</v>
          </cell>
          <cell r="M66" t="str">
            <v>Próprio</v>
          </cell>
          <cell r="N66" t="str">
            <v>SIM</v>
          </cell>
          <cell r="O66">
            <v>3579670.03</v>
          </cell>
        </row>
        <row r="67">
          <cell r="B67">
            <v>351</v>
          </cell>
          <cell r="C67" t="str">
            <v>R. SIMPLÍCIO MENDES</v>
          </cell>
          <cell r="D67" t="str">
            <v>436</v>
          </cell>
          <cell r="F67" t="str">
            <v>CENTRO</v>
          </cell>
          <cell r="G67" t="str">
            <v>Teresina</v>
          </cell>
          <cell r="H67" t="str">
            <v>PI</v>
          </cell>
          <cell r="I67" t="str">
            <v>64000110</v>
          </cell>
          <cell r="J67">
            <v>2274285.5499999998</v>
          </cell>
          <cell r="M67" t="str">
            <v>Próprio</v>
          </cell>
          <cell r="N67" t="str">
            <v>SIM</v>
          </cell>
          <cell r="O67">
            <v>2274285.5499999998</v>
          </cell>
        </row>
        <row r="68">
          <cell r="B68">
            <v>353</v>
          </cell>
          <cell r="C68" t="str">
            <v>Rua da Providência</v>
          </cell>
          <cell r="D68" t="str">
            <v>242</v>
          </cell>
          <cell r="F68" t="str">
            <v>Perpétuo Socorro</v>
          </cell>
          <cell r="G68" t="str">
            <v>Paulo Afonso</v>
          </cell>
          <cell r="H68" t="str">
            <v>BA</v>
          </cell>
          <cell r="I68" t="str">
            <v>48603100</v>
          </cell>
          <cell r="J68">
            <v>849000</v>
          </cell>
          <cell r="M68" t="str">
            <v>Próprio</v>
          </cell>
          <cell r="N68" t="str">
            <v>SIM</v>
          </cell>
          <cell r="O68">
            <v>849000</v>
          </cell>
          <cell r="P68">
            <v>156627.6</v>
          </cell>
        </row>
        <row r="69">
          <cell r="B69">
            <v>354</v>
          </cell>
          <cell r="C69" t="str">
            <v>Avenida Estados Unidos</v>
          </cell>
          <cell r="D69" t="str">
            <v>476</v>
          </cell>
          <cell r="E69" t="str">
            <v>4° e 5° andar</v>
          </cell>
          <cell r="F69" t="str">
            <v>Comércio</v>
          </cell>
          <cell r="G69" t="str">
            <v>Salvador</v>
          </cell>
          <cell r="H69" t="str">
            <v>BA</v>
          </cell>
          <cell r="I69" t="str">
            <v>40010020</v>
          </cell>
          <cell r="J69">
            <v>4040000</v>
          </cell>
          <cell r="M69" t="str">
            <v>Próprio</v>
          </cell>
          <cell r="N69" t="str">
            <v>SIM</v>
          </cell>
          <cell r="O69">
            <v>4040000</v>
          </cell>
          <cell r="P69">
            <v>13959923.24</v>
          </cell>
        </row>
        <row r="70">
          <cell r="B70">
            <v>355</v>
          </cell>
          <cell r="C70" t="str">
            <v>Mário Augusto Teixeira de Freitas</v>
          </cell>
          <cell r="D70" t="str">
            <v>28</v>
          </cell>
          <cell r="F70" t="str">
            <v>Centro</v>
          </cell>
          <cell r="G70" t="str">
            <v>São Francisco do Conde</v>
          </cell>
          <cell r="H70" t="str">
            <v>BA</v>
          </cell>
          <cell r="I70" t="str">
            <v>43900000</v>
          </cell>
          <cell r="J70">
            <v>806000</v>
          </cell>
          <cell r="M70" t="str">
            <v>Próprio</v>
          </cell>
          <cell r="N70" t="str">
            <v>SIM</v>
          </cell>
          <cell r="O70">
            <v>806000</v>
          </cell>
          <cell r="P70">
            <v>101755.28</v>
          </cell>
        </row>
        <row r="71">
          <cell r="B71">
            <v>356</v>
          </cell>
          <cell r="C71" t="str">
            <v>AVENIDA GETÚLIO VARGAS</v>
          </cell>
          <cell r="D71" t="str">
            <v>5795</v>
          </cell>
          <cell r="E71" t="str">
            <v>IBGE-Principal</v>
          </cell>
          <cell r="F71" t="str">
            <v>CENTRO</v>
          </cell>
          <cell r="G71" t="str">
            <v>Boa Vista</v>
          </cell>
          <cell r="H71" t="str">
            <v>RR</v>
          </cell>
          <cell r="I71" t="str">
            <v>69301-030</v>
          </cell>
          <cell r="J71">
            <v>1349997.04</v>
          </cell>
          <cell r="M71" t="str">
            <v>Próprio</v>
          </cell>
          <cell r="N71" t="str">
            <v>SIM</v>
          </cell>
          <cell r="O71">
            <v>1349997.04</v>
          </cell>
          <cell r="P71">
            <v>3069504.9</v>
          </cell>
        </row>
        <row r="72">
          <cell r="B72">
            <v>358</v>
          </cell>
          <cell r="C72" t="str">
            <v>R. CORONEL CORREIA.</v>
          </cell>
          <cell r="D72" t="str">
            <v>1527</v>
          </cell>
          <cell r="F72" t="str">
            <v>Centro</v>
          </cell>
          <cell r="G72" t="str">
            <v>Caucaia</v>
          </cell>
          <cell r="H72" t="str">
            <v>CE</v>
          </cell>
          <cell r="I72" t="str">
            <v>61600000</v>
          </cell>
          <cell r="J72">
            <v>106417.79</v>
          </cell>
          <cell r="M72" t="str">
            <v>Próprio</v>
          </cell>
          <cell r="N72" t="str">
            <v>SIM</v>
          </cell>
          <cell r="O72">
            <v>106417.79</v>
          </cell>
        </row>
        <row r="73">
          <cell r="B73">
            <v>359</v>
          </cell>
          <cell r="C73" t="str">
            <v>Avenida Perimetral Dom Francisco</v>
          </cell>
          <cell r="D73" t="str">
            <v>495</v>
          </cell>
          <cell r="F73" t="str">
            <v>Pinto Madeira</v>
          </cell>
          <cell r="G73" t="str">
            <v>Crato</v>
          </cell>
          <cell r="H73" t="str">
            <v>CE</v>
          </cell>
          <cell r="I73" t="str">
            <v>63101095</v>
          </cell>
          <cell r="J73">
            <v>352059.33</v>
          </cell>
          <cell r="M73" t="str">
            <v>Próprio</v>
          </cell>
          <cell r="N73" t="str">
            <v>SIM</v>
          </cell>
          <cell r="O73">
            <v>352059.33</v>
          </cell>
          <cell r="P73">
            <v>149659.92000000001</v>
          </cell>
        </row>
        <row r="74">
          <cell r="B74">
            <v>360</v>
          </cell>
          <cell r="C74" t="str">
            <v>Rua Major Facundo</v>
          </cell>
          <cell r="D74" t="str">
            <v>733</v>
          </cell>
          <cell r="E74" t="str">
            <v>7o ao 10o andar</v>
          </cell>
          <cell r="F74" t="str">
            <v>Centro</v>
          </cell>
          <cell r="G74" t="str">
            <v>Fortaleza</v>
          </cell>
          <cell r="H74" t="str">
            <v>CE</v>
          </cell>
          <cell r="I74" t="str">
            <v>60025100</v>
          </cell>
          <cell r="J74">
            <v>1259709.52</v>
          </cell>
          <cell r="M74" t="str">
            <v>Próprio</v>
          </cell>
          <cell r="N74" t="str">
            <v>SIM</v>
          </cell>
          <cell r="O74">
            <v>1259709.52</v>
          </cell>
          <cell r="P74">
            <v>126083.69</v>
          </cell>
        </row>
        <row r="75">
          <cell r="B75">
            <v>361</v>
          </cell>
          <cell r="C75" t="str">
            <v>R. DOIS DE FEVEREIRO.</v>
          </cell>
          <cell r="D75" t="str">
            <v>373</v>
          </cell>
          <cell r="F75" t="str">
            <v>CENTRO</v>
          </cell>
          <cell r="G75" t="str">
            <v>Itapagé</v>
          </cell>
          <cell r="H75" t="str">
            <v>CE</v>
          </cell>
          <cell r="I75" t="str">
            <v>62600000</v>
          </cell>
          <cell r="J75">
            <v>22178.7</v>
          </cell>
          <cell r="M75" t="str">
            <v>Próprio</v>
          </cell>
          <cell r="N75" t="str">
            <v>SIM</v>
          </cell>
          <cell r="O75">
            <v>22178.7</v>
          </cell>
          <cell r="P75">
            <v>204263.05</v>
          </cell>
        </row>
        <row r="76">
          <cell r="B76">
            <v>363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 r="G76" t="str">
            <v>Jaguaribe</v>
          </cell>
          <cell r="H76" t="str">
            <v>CE</v>
          </cell>
          <cell r="I76" t="str">
            <v>63475-000</v>
          </cell>
          <cell r="J76">
            <v>14182.43</v>
          </cell>
          <cell r="M76" t="str">
            <v>Próprio</v>
          </cell>
          <cell r="N76" t="str">
            <v>SIM</v>
          </cell>
          <cell r="O76">
            <v>14182.43</v>
          </cell>
          <cell r="P76">
            <v>312183.87</v>
          </cell>
        </row>
        <row r="77">
          <cell r="B77">
            <v>365</v>
          </cell>
          <cell r="C77" t="str">
            <v>AV. PRESIDENTE VARGAS</v>
          </cell>
          <cell r="D77" t="str">
            <v>91</v>
          </cell>
          <cell r="F77" t="str">
            <v>Centro</v>
          </cell>
          <cell r="G77" t="str">
            <v>Chapadinha</v>
          </cell>
          <cell r="H77" t="str">
            <v>MA</v>
          </cell>
          <cell r="I77" t="str">
            <v>65500000</v>
          </cell>
          <cell r="J77">
            <v>254704.31</v>
          </cell>
          <cell r="M77" t="str">
            <v>Próprio</v>
          </cell>
          <cell r="N77" t="str">
            <v>SIM</v>
          </cell>
          <cell r="O77">
            <v>254704.31</v>
          </cell>
          <cell r="P77">
            <v>440101.39</v>
          </cell>
        </row>
        <row r="78">
          <cell r="B78">
            <v>366</v>
          </cell>
          <cell r="C78" t="str">
            <v>Rua de Nazaré</v>
          </cell>
          <cell r="D78" t="str">
            <v>49</v>
          </cell>
          <cell r="F78" t="str">
            <v>Centro</v>
          </cell>
          <cell r="G78" t="str">
            <v>São Luís</v>
          </cell>
          <cell r="H78" t="str">
            <v>MA</v>
          </cell>
          <cell r="I78" t="str">
            <v>65010410</v>
          </cell>
          <cell r="J78">
            <v>1024856.44</v>
          </cell>
          <cell r="M78" t="str">
            <v>Próprio</v>
          </cell>
          <cell r="N78" t="str">
            <v>SIM</v>
          </cell>
          <cell r="O78">
            <v>1024856.44</v>
          </cell>
          <cell r="P78">
            <v>6508252.9800000004</v>
          </cell>
        </row>
        <row r="79">
          <cell r="B79">
            <v>369</v>
          </cell>
          <cell r="C79" t="str">
            <v>Rua Urussuí</v>
          </cell>
          <cell r="D79" t="str">
            <v>93</v>
          </cell>
          <cell r="F79" t="str">
            <v>ITAIM BIBI</v>
          </cell>
          <cell r="G79" t="str">
            <v>São Paulo</v>
          </cell>
          <cell r="H79" t="str">
            <v>SP</v>
          </cell>
          <cell r="I79" t="str">
            <v>04542050</v>
          </cell>
          <cell r="J79">
            <v>25795234.359999999</v>
          </cell>
          <cell r="M79" t="str">
            <v>Próprio</v>
          </cell>
          <cell r="N79" t="str">
            <v>SIM</v>
          </cell>
          <cell r="O79">
            <v>25795234.359999999</v>
          </cell>
          <cell r="P79">
            <v>35342219.810000002</v>
          </cell>
        </row>
        <row r="80">
          <cell r="B80">
            <v>371</v>
          </cell>
          <cell r="C80" t="str">
            <v>Avenida Gentil Bittencourt</v>
          </cell>
          <cell r="D80" t="str">
            <v>418</v>
          </cell>
          <cell r="F80" t="str">
            <v>Batista Campos</v>
          </cell>
          <cell r="G80" t="str">
            <v>Belém</v>
          </cell>
          <cell r="H80" t="str">
            <v>PA</v>
          </cell>
          <cell r="I80" t="str">
            <v>66035340</v>
          </cell>
          <cell r="J80">
            <v>3825034.56</v>
          </cell>
          <cell r="M80" t="str">
            <v>Próprio</v>
          </cell>
          <cell r="N80" t="str">
            <v>SIM</v>
          </cell>
          <cell r="O80">
            <v>3825034.56</v>
          </cell>
          <cell r="P80">
            <v>2483761.54</v>
          </cell>
        </row>
        <row r="81">
          <cell r="B81">
            <v>372</v>
          </cell>
          <cell r="C81" t="str">
            <v>Rua São Benedito</v>
          </cell>
          <cell r="D81" t="str">
            <v>1265</v>
          </cell>
          <cell r="E81" t="str">
            <v>Sala C</v>
          </cell>
          <cell r="F81" t="str">
            <v>Centro</v>
          </cell>
          <cell r="G81" t="str">
            <v>Almeirim</v>
          </cell>
          <cell r="H81" t="str">
            <v>PA</v>
          </cell>
          <cell r="I81" t="str">
            <v>68230-000</v>
          </cell>
          <cell r="J81">
            <v>129441.83</v>
          </cell>
          <cell r="M81" t="str">
            <v>Próprio</v>
          </cell>
          <cell r="N81" t="str">
            <v>SIM</v>
          </cell>
          <cell r="O81">
            <v>129441.83</v>
          </cell>
          <cell r="P81">
            <v>134981.31</v>
          </cell>
        </row>
        <row r="82">
          <cell r="B82">
            <v>373</v>
          </cell>
          <cell r="C82" t="str">
            <v>Avenida Franklin Roosevelt</v>
          </cell>
          <cell r="D82" t="str">
            <v>166</v>
          </cell>
          <cell r="F82" t="str">
            <v>Centro</v>
          </cell>
          <cell r="G82" t="str">
            <v>Rio de Janeiro</v>
          </cell>
          <cell r="H82" t="str">
            <v>RJ</v>
          </cell>
          <cell r="I82" t="str">
            <v>20021-120</v>
          </cell>
          <cell r="J82">
            <v>12829217.68</v>
          </cell>
          <cell r="M82" t="str">
            <v>Próprio</v>
          </cell>
          <cell r="N82" t="str">
            <v>SIM</v>
          </cell>
          <cell r="O82">
            <v>12829217.68</v>
          </cell>
          <cell r="P82">
            <v>55885852.140000001</v>
          </cell>
        </row>
        <row r="83">
          <cell r="B83">
            <v>374</v>
          </cell>
          <cell r="C83" t="str">
            <v>Avenida Beira Mar</v>
          </cell>
          <cell r="D83" t="str">
            <v>436</v>
          </cell>
          <cell r="F83" t="str">
            <v>Castelo</v>
          </cell>
          <cell r="G83" t="str">
            <v>Rio de Janeiro</v>
          </cell>
          <cell r="H83" t="str">
            <v>RJ</v>
          </cell>
          <cell r="I83" t="str">
            <v>20021060</v>
          </cell>
          <cell r="J83">
            <v>9399092.2699999996</v>
          </cell>
          <cell r="M83" t="str">
            <v>Próprio</v>
          </cell>
          <cell r="N83" t="str">
            <v>SIM</v>
          </cell>
          <cell r="O83">
            <v>9399092.2699999996</v>
          </cell>
          <cell r="P83">
            <v>7381782.8899999997</v>
          </cell>
        </row>
        <row r="84">
          <cell r="B84">
            <v>375</v>
          </cell>
          <cell r="C84" t="str">
            <v>Avenida Presidente Wilson</v>
          </cell>
          <cell r="D84" t="str">
            <v>210</v>
          </cell>
          <cell r="E84" t="str">
            <v>Slas. 809 à 817</v>
          </cell>
          <cell r="F84" t="str">
            <v>Castelo</v>
          </cell>
          <cell r="G84" t="str">
            <v>Rio de Janeiro</v>
          </cell>
          <cell r="H84" t="str">
            <v>RJ</v>
          </cell>
          <cell r="I84" t="str">
            <v>20030021</v>
          </cell>
          <cell r="J84">
            <v>1662399.22</v>
          </cell>
          <cell r="M84" t="str">
            <v>Próprio</v>
          </cell>
          <cell r="N84" t="str">
            <v>SIM</v>
          </cell>
          <cell r="O84">
            <v>1662399.22</v>
          </cell>
          <cell r="P84">
            <v>152182.78</v>
          </cell>
        </row>
        <row r="85">
          <cell r="B85">
            <v>376</v>
          </cell>
          <cell r="C85" t="str">
            <v>RUA EQUADOR</v>
          </cell>
          <cell r="D85" t="str">
            <v>558</v>
          </cell>
          <cell r="F85" t="str">
            <v>SANTO CRISTO</v>
          </cell>
          <cell r="G85" t="str">
            <v>Rio de Janeiro</v>
          </cell>
          <cell r="H85" t="str">
            <v>RJ</v>
          </cell>
          <cell r="I85" t="str">
            <v>20220410</v>
          </cell>
          <cell r="J85">
            <v>20310072.260000002</v>
          </cell>
          <cell r="M85" t="str">
            <v>Próprio</v>
          </cell>
          <cell r="N85" t="str">
            <v>SIM</v>
          </cell>
          <cell r="O85">
            <v>20310072.260000002</v>
          </cell>
          <cell r="P85">
            <v>1169995.1200000001</v>
          </cell>
        </row>
        <row r="86">
          <cell r="B86">
            <v>377</v>
          </cell>
          <cell r="C86" t="str">
            <v>RUA ANDRÉ CAVALCANTI</v>
          </cell>
          <cell r="D86" t="str">
            <v>106</v>
          </cell>
          <cell r="F86" t="str">
            <v>BAIRRO DE FÁTIMA</v>
          </cell>
          <cell r="G86" t="str">
            <v>Rio de Janeiro</v>
          </cell>
          <cell r="H86" t="str">
            <v>RJ</v>
          </cell>
          <cell r="I86" t="str">
            <v>20231050</v>
          </cell>
          <cell r="J86">
            <v>10334587.609999999</v>
          </cell>
          <cell r="M86" t="str">
            <v>Próprio</v>
          </cell>
          <cell r="N86" t="str">
            <v>SIM</v>
          </cell>
          <cell r="O86">
            <v>10334587.609999999</v>
          </cell>
          <cell r="P86">
            <v>3685588.74</v>
          </cell>
        </row>
        <row r="87">
          <cell r="B87">
            <v>381</v>
          </cell>
          <cell r="C87" t="str">
            <v>Avenida Augusto de Carvalho</v>
          </cell>
          <cell r="D87" t="str">
            <v>1205</v>
          </cell>
          <cell r="F87" t="str">
            <v>Praia de Belas</v>
          </cell>
          <cell r="G87" t="str">
            <v>Porto Alegre</v>
          </cell>
          <cell r="H87" t="str">
            <v>RS</v>
          </cell>
          <cell r="I87" t="str">
            <v>90010390</v>
          </cell>
          <cell r="J87">
            <v>9755720</v>
          </cell>
          <cell r="M87" t="str">
            <v>Próprio</v>
          </cell>
          <cell r="N87" t="str">
            <v>SIM</v>
          </cell>
          <cell r="O87">
            <v>9755720</v>
          </cell>
          <cell r="P87">
            <v>7682839.9199999999</v>
          </cell>
        </row>
        <row r="88">
          <cell r="B88">
            <v>383</v>
          </cell>
          <cell r="C88" t="str">
            <v>Av. Afonso Pena</v>
          </cell>
          <cell r="D88" t="str">
            <v>867</v>
          </cell>
          <cell r="E88" t="str">
            <v>18º andar</v>
          </cell>
          <cell r="F88" t="str">
            <v>Centro</v>
          </cell>
          <cell r="G88" t="str">
            <v>Belo Horizonte</v>
          </cell>
          <cell r="H88" t="str">
            <v>MG</v>
          </cell>
          <cell r="I88" t="str">
            <v>30130002</v>
          </cell>
          <cell r="J88">
            <v>1632592.46</v>
          </cell>
          <cell r="M88" t="str">
            <v>Próprio</v>
          </cell>
          <cell r="N88" t="str">
            <v>SIM</v>
          </cell>
          <cell r="O88">
            <v>1632592.46</v>
          </cell>
          <cell r="P88">
            <v>1125558.79</v>
          </cell>
        </row>
        <row r="89">
          <cell r="B89">
            <v>384</v>
          </cell>
          <cell r="C89" t="str">
            <v>Rua Oliveira</v>
          </cell>
          <cell r="D89" t="str">
            <v>523</v>
          </cell>
          <cell r="F89" t="str">
            <v>Cruzeiro</v>
          </cell>
          <cell r="G89" t="str">
            <v>Belo Horizonte</v>
          </cell>
          <cell r="H89" t="str">
            <v>MG</v>
          </cell>
          <cell r="I89" t="str">
            <v>30310150</v>
          </cell>
          <cell r="J89">
            <v>12638352.17</v>
          </cell>
          <cell r="M89" t="str">
            <v>Próprio</v>
          </cell>
          <cell r="N89" t="str">
            <v>SIM</v>
          </cell>
          <cell r="O89">
            <v>12638352.17</v>
          </cell>
          <cell r="P89">
            <v>12056685.869999999</v>
          </cell>
        </row>
        <row r="90">
          <cell r="B90">
            <v>393</v>
          </cell>
          <cell r="C90" t="str">
            <v>Rua Coronel Joaquim Roberto Duarte</v>
          </cell>
          <cell r="D90" t="str">
            <v>544</v>
          </cell>
          <cell r="F90" t="str">
            <v>Nossa Senhora Aparecida</v>
          </cell>
          <cell r="G90" t="str">
            <v>Pouso Alegre</v>
          </cell>
          <cell r="H90" t="str">
            <v>MG</v>
          </cell>
          <cell r="I90" t="str">
            <v>37553502</v>
          </cell>
          <cell r="J90">
            <v>68947.91</v>
          </cell>
          <cell r="M90" t="str">
            <v>Cedido</v>
          </cell>
          <cell r="N90" t="str">
            <v>SIM</v>
          </cell>
          <cell r="O90">
            <v>68947.91</v>
          </cell>
          <cell r="P90">
            <v>185950.39</v>
          </cell>
        </row>
        <row r="91">
          <cell r="B91">
            <v>414</v>
          </cell>
          <cell r="C91" t="str">
            <v>Rua João Picolli</v>
          </cell>
          <cell r="D91" t="str">
            <v>44</v>
          </cell>
          <cell r="E91" t="str">
            <v>Sala 01</v>
          </cell>
          <cell r="F91" t="str">
            <v>Centro</v>
          </cell>
          <cell r="G91" t="str">
            <v>Jaraguá do Sul</v>
          </cell>
          <cell r="H91" t="str">
            <v>SC</v>
          </cell>
          <cell r="I91" t="str">
            <v>89251590</v>
          </cell>
          <cell r="M91" t="str">
            <v>Alugado</v>
          </cell>
          <cell r="N91" t="str">
            <v>SIM</v>
          </cell>
          <cell r="O91">
            <v>0</v>
          </cell>
          <cell r="P91">
            <v>278972.5</v>
          </cell>
        </row>
        <row r="92">
          <cell r="B92">
            <v>417</v>
          </cell>
          <cell r="C92" t="str">
            <v>RUA Professor Xavier Júnior</v>
          </cell>
          <cell r="D92" t="str">
            <v>226</v>
          </cell>
          <cell r="E92" t="str">
            <v>1° Andar</v>
          </cell>
          <cell r="F92" t="str">
            <v>CENTRO</v>
          </cell>
          <cell r="G92" t="str">
            <v>Areia</v>
          </cell>
          <cell r="H92" t="str">
            <v>PB</v>
          </cell>
          <cell r="I92" t="str">
            <v>58397000</v>
          </cell>
          <cell r="J92">
            <v>160552.94</v>
          </cell>
          <cell r="M92" t="str">
            <v>Cedido</v>
          </cell>
          <cell r="N92" t="str">
            <v>NAO</v>
          </cell>
          <cell r="O92">
            <v>160552.94</v>
          </cell>
        </row>
        <row r="93">
          <cell r="B93">
            <v>424</v>
          </cell>
          <cell r="C93" t="str">
            <v>RUA ESTANISLAU FROTA</v>
          </cell>
          <cell r="D93" t="str">
            <v>262</v>
          </cell>
          <cell r="F93" t="str">
            <v>CENTRO</v>
          </cell>
          <cell r="G93" t="str">
            <v>Sobral</v>
          </cell>
          <cell r="H93" t="str">
            <v>CE</v>
          </cell>
          <cell r="I93" t="str">
            <v>62010-560</v>
          </cell>
          <cell r="M93" t="str">
            <v>Alugado</v>
          </cell>
          <cell r="N93" t="str">
            <v>SIM</v>
          </cell>
          <cell r="O93">
            <v>0</v>
          </cell>
          <cell r="P93">
            <v>323386.02</v>
          </cell>
        </row>
        <row r="94">
          <cell r="B94">
            <v>456</v>
          </cell>
          <cell r="C94" t="str">
            <v>SDS ED. VENANCIO II</v>
          </cell>
          <cell r="D94" t="str">
            <v>s/n</v>
          </cell>
          <cell r="E94" t="str">
            <v>2.º AND/201 A  217</v>
          </cell>
          <cell r="F94" t="str">
            <v>ASA SUL</v>
          </cell>
          <cell r="G94" t="str">
            <v>Brasilia</v>
          </cell>
          <cell r="H94" t="str">
            <v>DF</v>
          </cell>
          <cell r="I94" t="str">
            <v>70393-900</v>
          </cell>
          <cell r="M94" t="str">
            <v>Alugado</v>
          </cell>
          <cell r="N94" t="str">
            <v>NAO</v>
          </cell>
          <cell r="O94">
            <v>0</v>
          </cell>
        </row>
        <row r="95">
          <cell r="B95">
            <v>463</v>
          </cell>
          <cell r="C95" t="str">
            <v>Rua Barão de Cotegipe, nº 901</v>
          </cell>
          <cell r="F95" t="str">
            <v>Centro</v>
          </cell>
          <cell r="G95" t="str">
            <v>Feira de Santana</v>
          </cell>
          <cell r="H95" t="str">
            <v>BA</v>
          </cell>
          <cell r="I95" t="str">
            <v>44025-030</v>
          </cell>
          <cell r="M95" t="str">
            <v>Alugado</v>
          </cell>
          <cell r="N95" t="str">
            <v>NAO</v>
          </cell>
          <cell r="O95">
            <v>0</v>
          </cell>
        </row>
        <row r="96">
          <cell r="B96">
            <v>467</v>
          </cell>
          <cell r="C96" t="str">
            <v>Praça José Leão dos Santos</v>
          </cell>
          <cell r="D96" t="str">
            <v>202</v>
          </cell>
          <cell r="E96" t="str">
            <v>1º andar  Sl. 01</v>
          </cell>
          <cell r="F96" t="str">
            <v>Centro</v>
          </cell>
          <cell r="G96" t="str">
            <v>Ipirá</v>
          </cell>
          <cell r="H96" t="str">
            <v>BA</v>
          </cell>
          <cell r="I96" t="str">
            <v>44600-000</v>
          </cell>
          <cell r="M96" t="str">
            <v>Alugado</v>
          </cell>
          <cell r="N96" t="str">
            <v>NAO</v>
          </cell>
          <cell r="O96">
            <v>0</v>
          </cell>
        </row>
        <row r="97">
          <cell r="B97">
            <v>501</v>
          </cell>
          <cell r="C97" t="str">
            <v>RUA 28 DE JULHO.</v>
          </cell>
          <cell r="D97" t="str">
            <v>820</v>
          </cell>
          <cell r="F97" t="str">
            <v>CENTRO</v>
          </cell>
          <cell r="G97" t="str">
            <v>Bacabal</v>
          </cell>
          <cell r="H97" t="str">
            <v>MA</v>
          </cell>
          <cell r="I97" t="str">
            <v>65700-000</v>
          </cell>
          <cell r="M97" t="str">
            <v>Alugado</v>
          </cell>
          <cell r="N97" t="str">
            <v>NAO</v>
          </cell>
          <cell r="O97">
            <v>0</v>
          </cell>
        </row>
        <row r="98">
          <cell r="B98">
            <v>502</v>
          </cell>
          <cell r="C98" t="str">
            <v>Rua Agostinho Reis</v>
          </cell>
          <cell r="D98" t="str">
            <v>304</v>
          </cell>
          <cell r="F98" t="str">
            <v>Centro</v>
          </cell>
          <cell r="G98" t="str">
            <v>Caxias</v>
          </cell>
          <cell r="H98" t="str">
            <v>MA</v>
          </cell>
          <cell r="I98" t="str">
            <v>65608030</v>
          </cell>
          <cell r="M98" t="str">
            <v>Alugado</v>
          </cell>
          <cell r="N98" t="str">
            <v>SIM</v>
          </cell>
          <cell r="O98">
            <v>0</v>
          </cell>
          <cell r="P98">
            <v>622963.13</v>
          </cell>
        </row>
        <row r="99">
          <cell r="B99">
            <v>507</v>
          </cell>
          <cell r="C99" t="str">
            <v>RUA ANIBAL LIMA</v>
          </cell>
          <cell r="D99" t="str">
            <v>91</v>
          </cell>
          <cell r="F99" t="str">
            <v>CENTRO</v>
          </cell>
          <cell r="G99" t="str">
            <v>Arapiraca</v>
          </cell>
          <cell r="H99" t="str">
            <v>AL</v>
          </cell>
          <cell r="I99" t="str">
            <v>57300270</v>
          </cell>
          <cell r="J99">
            <v>177875.88</v>
          </cell>
          <cell r="M99" t="str">
            <v>Cedido</v>
          </cell>
          <cell r="N99" t="str">
            <v>NAO</v>
          </cell>
          <cell r="O99">
            <v>177875.88</v>
          </cell>
        </row>
        <row r="100">
          <cell r="B100">
            <v>508</v>
          </cell>
          <cell r="C100" t="str">
            <v>RUA VIDAL DE NEGREIROS. 91- APTº 101 e 104</v>
          </cell>
          <cell r="F100" t="str">
            <v>CENTRO</v>
          </cell>
          <cell r="G100" t="str">
            <v>Campina Grande</v>
          </cell>
          <cell r="H100" t="str">
            <v>PB</v>
          </cell>
          <cell r="I100" t="str">
            <v>58101001</v>
          </cell>
          <cell r="M100" t="str">
            <v>Alugado</v>
          </cell>
          <cell r="N100" t="str">
            <v>NAO</v>
          </cell>
          <cell r="O100">
            <v>0</v>
          </cell>
        </row>
        <row r="101">
          <cell r="B101">
            <v>509</v>
          </cell>
          <cell r="C101" t="str">
            <v>AV. GETÚLIO VARGAS</v>
          </cell>
          <cell r="D101" t="str">
            <v>126</v>
          </cell>
          <cell r="F101" t="str">
            <v>CENTRO</v>
          </cell>
          <cell r="G101" t="str">
            <v>Itaporanga</v>
          </cell>
          <cell r="H101" t="str">
            <v>PB</v>
          </cell>
          <cell r="I101" t="str">
            <v>58780000</v>
          </cell>
          <cell r="M101" t="str">
            <v>Alugado</v>
          </cell>
          <cell r="N101" t="str">
            <v>SIM</v>
          </cell>
          <cell r="O101">
            <v>0</v>
          </cell>
          <cell r="P101">
            <v>175795.8</v>
          </cell>
        </row>
        <row r="102">
          <cell r="B102">
            <v>510</v>
          </cell>
          <cell r="C102" t="str">
            <v>RUA MONSENHOR VALERIANO PEREIRA</v>
          </cell>
          <cell r="D102" t="str">
            <v>65</v>
          </cell>
          <cell r="F102" t="str">
            <v>CENTRO</v>
          </cell>
          <cell r="G102" t="str">
            <v>Pombal</v>
          </cell>
          <cell r="H102" t="str">
            <v>PB</v>
          </cell>
          <cell r="I102" t="str">
            <v>58840000</v>
          </cell>
          <cell r="M102" t="str">
            <v>Alugado</v>
          </cell>
          <cell r="N102" t="str">
            <v>SIM</v>
          </cell>
          <cell r="O102">
            <v>0</v>
          </cell>
          <cell r="P102">
            <v>201352.86</v>
          </cell>
        </row>
        <row r="103">
          <cell r="B103">
            <v>514</v>
          </cell>
          <cell r="C103" t="str">
            <v>Rua Padre Gailhac</v>
          </cell>
          <cell r="D103" t="str">
            <v>112</v>
          </cell>
          <cell r="E103" t="str">
            <v>Térreo</v>
          </cell>
          <cell r="F103" t="str">
            <v>Centro</v>
          </cell>
          <cell r="G103" t="str">
            <v>Ubá</v>
          </cell>
          <cell r="H103" t="str">
            <v>MG</v>
          </cell>
          <cell r="I103" t="str">
            <v>36500101</v>
          </cell>
          <cell r="J103">
            <v>228412.31</v>
          </cell>
          <cell r="M103" t="str">
            <v>Alugado</v>
          </cell>
          <cell r="N103" t="str">
            <v>SIM</v>
          </cell>
          <cell r="O103">
            <v>228412.31</v>
          </cell>
          <cell r="P103">
            <v>145949.26</v>
          </cell>
        </row>
        <row r="104">
          <cell r="B104">
            <v>521</v>
          </cell>
          <cell r="C104" t="str">
            <v>Avenida Dom Pedro II</v>
          </cell>
          <cell r="D104" t="str">
            <v>800</v>
          </cell>
          <cell r="F104" t="str">
            <v>Centro</v>
          </cell>
          <cell r="G104" t="str">
            <v>Abaetetuba</v>
          </cell>
          <cell r="H104" t="str">
            <v>PA</v>
          </cell>
          <cell r="I104" t="str">
            <v>68440-000</v>
          </cell>
          <cell r="M104" t="str">
            <v>Alugado</v>
          </cell>
          <cell r="N104" t="str">
            <v>SIM</v>
          </cell>
          <cell r="O104">
            <v>0</v>
          </cell>
          <cell r="P104">
            <v>302161.65000000002</v>
          </cell>
        </row>
        <row r="105">
          <cell r="B105">
            <v>535</v>
          </cell>
          <cell r="C105" t="str">
            <v>Avenida Marques Henrique</v>
          </cell>
          <cell r="D105" t="str">
            <v>378</v>
          </cell>
          <cell r="F105" t="str">
            <v>Centro</v>
          </cell>
          <cell r="G105" t="str">
            <v>Vilhena</v>
          </cell>
          <cell r="H105" t="str">
            <v>RO</v>
          </cell>
          <cell r="I105" t="str">
            <v>76980-000</v>
          </cell>
          <cell r="M105" t="str">
            <v>Alugado</v>
          </cell>
          <cell r="N105" t="str">
            <v>NAO</v>
          </cell>
          <cell r="O105">
            <v>0</v>
          </cell>
        </row>
        <row r="106">
          <cell r="B106">
            <v>549</v>
          </cell>
          <cell r="C106" t="str">
            <v>Rua dos Andradas</v>
          </cell>
          <cell r="D106" t="str">
            <v>1137</v>
          </cell>
          <cell r="E106" t="str">
            <v>Salas 1202 a 1220</v>
          </cell>
          <cell r="F106" t="str">
            <v>Centro Histórico</v>
          </cell>
          <cell r="G106" t="str">
            <v>Porto Alegre</v>
          </cell>
          <cell r="H106" t="str">
            <v>RS</v>
          </cell>
          <cell r="I106" t="str">
            <v>90020015</v>
          </cell>
          <cell r="M106" t="str">
            <v>Cedido</v>
          </cell>
          <cell r="N106" t="str">
            <v>SIM</v>
          </cell>
          <cell r="O106">
            <v>0</v>
          </cell>
          <cell r="P106">
            <v>498538.09</v>
          </cell>
        </row>
        <row r="107">
          <cell r="B107">
            <v>563</v>
          </cell>
          <cell r="C107" t="str">
            <v>RUA RUI BARBOSA,</v>
          </cell>
          <cell r="D107" t="str">
            <v>1.285</v>
          </cell>
          <cell r="F107" t="str">
            <v>CENTRO</v>
          </cell>
          <cell r="G107" t="str">
            <v>Guaíra</v>
          </cell>
          <cell r="H107" t="str">
            <v>PR</v>
          </cell>
          <cell r="I107" t="str">
            <v>85980-000</v>
          </cell>
          <cell r="M107" t="str">
            <v>Cedido</v>
          </cell>
          <cell r="N107" t="str">
            <v>NAO</v>
          </cell>
          <cell r="O107">
            <v>0</v>
          </cell>
        </row>
        <row r="108">
          <cell r="B108">
            <v>597</v>
          </cell>
          <cell r="C108" t="str">
            <v>Rua Rio de Janeiro</v>
          </cell>
          <cell r="D108" t="str">
            <v>314</v>
          </cell>
          <cell r="E108" t="str">
            <v>Salas 103, 104 e 307</v>
          </cell>
          <cell r="F108" t="str">
            <v>Centro</v>
          </cell>
          <cell r="G108" t="str">
            <v>Poços de Caldas</v>
          </cell>
          <cell r="H108" t="str">
            <v>MG</v>
          </cell>
          <cell r="I108" t="str">
            <v>37701-011</v>
          </cell>
          <cell r="J108">
            <v>435553.36</v>
          </cell>
          <cell r="M108" t="str">
            <v>Alugado</v>
          </cell>
          <cell r="N108" t="str">
            <v>SIM</v>
          </cell>
          <cell r="O108">
            <v>435553.36</v>
          </cell>
          <cell r="P108">
            <v>212664.72</v>
          </cell>
        </row>
        <row r="109">
          <cell r="B109">
            <v>598</v>
          </cell>
          <cell r="C109" t="str">
            <v>Avenida Francisco Vieira Martins</v>
          </cell>
          <cell r="D109" t="str">
            <v>526</v>
          </cell>
          <cell r="E109" t="str">
            <v>salas 308 e 310</v>
          </cell>
          <cell r="F109" t="str">
            <v>Palmeiras</v>
          </cell>
          <cell r="G109" t="str">
            <v>Ponte Nova</v>
          </cell>
          <cell r="H109" t="str">
            <v>MG</v>
          </cell>
          <cell r="I109" t="str">
            <v>35430225</v>
          </cell>
          <cell r="J109">
            <v>221070.66</v>
          </cell>
          <cell r="M109" t="str">
            <v>Alugado</v>
          </cell>
          <cell r="N109" t="str">
            <v>NAO</v>
          </cell>
          <cell r="O109">
            <v>221070.66</v>
          </cell>
        </row>
        <row r="110">
          <cell r="B110">
            <v>599</v>
          </cell>
          <cell r="C110" t="str">
            <v>Avenida Presidente Tancredo Neves</v>
          </cell>
          <cell r="D110" t="str">
            <v>41</v>
          </cell>
          <cell r="E110" t="str">
            <v>aptº 02</v>
          </cell>
          <cell r="F110" t="str">
            <v>Centro</v>
          </cell>
          <cell r="G110" t="str">
            <v>São João Del Rei</v>
          </cell>
          <cell r="H110" t="str">
            <v>MG</v>
          </cell>
          <cell r="I110" t="str">
            <v>36300001</v>
          </cell>
          <cell r="M110" t="str">
            <v>Alugado</v>
          </cell>
          <cell r="N110" t="str">
            <v>NAO</v>
          </cell>
          <cell r="O110">
            <v>0</v>
          </cell>
        </row>
        <row r="111">
          <cell r="B111">
            <v>604</v>
          </cell>
          <cell r="C111" t="str">
            <v>Rua 85</v>
          </cell>
          <cell r="D111" t="str">
            <v>759</v>
          </cell>
          <cell r="E111" t="str">
            <v>Edif. Felicidade</v>
          </cell>
          <cell r="F111" t="str">
            <v>Setor Sul</v>
          </cell>
          <cell r="G111" t="str">
            <v>Goiânia</v>
          </cell>
          <cell r="H111" t="str">
            <v>GO</v>
          </cell>
          <cell r="I111" t="str">
            <v>74080010</v>
          </cell>
          <cell r="M111" t="str">
            <v>Alugado</v>
          </cell>
          <cell r="N111" t="str">
            <v>NAO</v>
          </cell>
          <cell r="O111">
            <v>0</v>
          </cell>
        </row>
        <row r="112">
          <cell r="B112">
            <v>606</v>
          </cell>
          <cell r="C112" t="str">
            <v>Rua Caingangs</v>
          </cell>
          <cell r="D112" t="str">
            <v>185</v>
          </cell>
          <cell r="F112" t="str">
            <v>Vila Tupã Mirim 1</v>
          </cell>
          <cell r="G112" t="str">
            <v>Tupã</v>
          </cell>
          <cell r="H112" t="str">
            <v>SP</v>
          </cell>
          <cell r="I112" t="str">
            <v>17600-080</v>
          </cell>
          <cell r="M112" t="str">
            <v>Cedido</v>
          </cell>
          <cell r="N112" t="str">
            <v>SIM</v>
          </cell>
          <cell r="O112">
            <v>0</v>
          </cell>
          <cell r="P112">
            <v>164206.64000000001</v>
          </cell>
        </row>
        <row r="113">
          <cell r="B113">
            <v>618</v>
          </cell>
          <cell r="C113" t="str">
            <v>Rua Tiradentes</v>
          </cell>
          <cell r="D113" t="str">
            <v>19</v>
          </cell>
          <cell r="F113" t="str">
            <v>Centro</v>
          </cell>
          <cell r="G113" t="str">
            <v>Guaxupé</v>
          </cell>
          <cell r="H113" t="str">
            <v>MG</v>
          </cell>
          <cell r="I113" t="str">
            <v>37800-000</v>
          </cell>
          <cell r="J113">
            <v>487955.03</v>
          </cell>
          <cell r="M113" t="str">
            <v>Cedido</v>
          </cell>
          <cell r="N113" t="str">
            <v>SIM</v>
          </cell>
          <cell r="O113">
            <v>487955.03</v>
          </cell>
          <cell r="P113">
            <v>223329.81</v>
          </cell>
        </row>
        <row r="114">
          <cell r="B114">
            <v>632</v>
          </cell>
          <cell r="C114" t="str">
            <v>RUA CORREIA DE OLIVEIRA</v>
          </cell>
          <cell r="D114" t="str">
            <v>118</v>
          </cell>
          <cell r="F114" t="str">
            <v>CENTRO</v>
          </cell>
          <cell r="G114" t="str">
            <v>União dos Palmares</v>
          </cell>
          <cell r="H114" t="str">
            <v>AL</v>
          </cell>
          <cell r="I114" t="str">
            <v>57800-000</v>
          </cell>
          <cell r="J114">
            <v>146186.98000000001</v>
          </cell>
          <cell r="M114" t="str">
            <v>Cedido</v>
          </cell>
          <cell r="N114" t="str">
            <v>NAO</v>
          </cell>
          <cell r="O114">
            <v>146186.98000000001</v>
          </cell>
        </row>
        <row r="115">
          <cell r="B115">
            <v>635</v>
          </cell>
          <cell r="C115" t="str">
            <v>Rua Nicola Izzo</v>
          </cell>
          <cell r="D115" t="str">
            <v>s/n</v>
          </cell>
          <cell r="F115" t="str">
            <v>Jurumirim</v>
          </cell>
          <cell r="G115" t="str">
            <v>Piraju</v>
          </cell>
          <cell r="H115" t="str">
            <v>SP</v>
          </cell>
          <cell r="I115" t="str">
            <v>18800-000</v>
          </cell>
          <cell r="M115" t="str">
            <v>Cedido</v>
          </cell>
          <cell r="N115" t="str">
            <v>SIM</v>
          </cell>
          <cell r="O115">
            <v>0</v>
          </cell>
          <cell r="P115">
            <v>118110.82</v>
          </cell>
        </row>
        <row r="116">
          <cell r="B116">
            <v>656</v>
          </cell>
          <cell r="C116" t="str">
            <v>Avenida Osvaldo Aranha</v>
          </cell>
          <cell r="D116" t="str">
            <v>443</v>
          </cell>
          <cell r="E116" t="str">
            <v>Loja 08</v>
          </cell>
          <cell r="F116" t="str">
            <v>Centro</v>
          </cell>
          <cell r="G116" t="str">
            <v>Canela</v>
          </cell>
          <cell r="H116" t="str">
            <v>RS</v>
          </cell>
          <cell r="I116" t="str">
            <v>95680-079</v>
          </cell>
          <cell r="J116">
            <v>142826.19</v>
          </cell>
          <cell r="M116" t="str">
            <v>Cedido</v>
          </cell>
          <cell r="N116" t="str">
            <v>SIM</v>
          </cell>
          <cell r="O116">
            <v>142826.19</v>
          </cell>
          <cell r="P116">
            <v>275976.96999999997</v>
          </cell>
        </row>
        <row r="117">
          <cell r="B117">
            <v>677</v>
          </cell>
          <cell r="C117" t="str">
            <v>Rua General Carneiro</v>
          </cell>
          <cell r="D117" t="str">
            <v>196</v>
          </cell>
          <cell r="E117" t="str">
            <v>Bl. 06-Pav Superior</v>
          </cell>
          <cell r="F117" t="str">
            <v>Centro</v>
          </cell>
          <cell r="G117" t="str">
            <v>Itapetininga</v>
          </cell>
          <cell r="H117" t="str">
            <v>SP</v>
          </cell>
          <cell r="I117" t="str">
            <v>18200-024</v>
          </cell>
          <cell r="M117" t="str">
            <v>Cedido</v>
          </cell>
          <cell r="N117" t="str">
            <v>SIM</v>
          </cell>
          <cell r="O117">
            <v>0</v>
          </cell>
          <cell r="P117">
            <v>185737.4</v>
          </cell>
        </row>
        <row r="118">
          <cell r="B118">
            <v>679</v>
          </cell>
          <cell r="C118" t="str">
            <v>Rua Barão do Itaim</v>
          </cell>
          <cell r="D118" t="str">
            <v>140</v>
          </cell>
          <cell r="E118" t="str">
            <v>fundos</v>
          </cell>
          <cell r="F118" t="str">
            <v>Centro</v>
          </cell>
          <cell r="G118" t="str">
            <v>Itu</v>
          </cell>
          <cell r="H118" t="str">
            <v>SP</v>
          </cell>
          <cell r="I118" t="str">
            <v>13300-160</v>
          </cell>
          <cell r="M118" t="str">
            <v>Cedido</v>
          </cell>
          <cell r="N118" t="str">
            <v>SIM</v>
          </cell>
          <cell r="O118">
            <v>0</v>
          </cell>
        </row>
        <row r="119">
          <cell r="B119">
            <v>697</v>
          </cell>
          <cell r="C119" t="str">
            <v>RUA ANTONIO ANDRE DA SILVA</v>
          </cell>
          <cell r="D119" t="str">
            <v>16</v>
          </cell>
          <cell r="F119" t="str">
            <v>CENTRO</v>
          </cell>
          <cell r="G119" t="str">
            <v>Guarabira</v>
          </cell>
          <cell r="H119" t="str">
            <v>PB</v>
          </cell>
          <cell r="I119" t="str">
            <v>58200000</v>
          </cell>
          <cell r="J119">
            <v>131315.1</v>
          </cell>
          <cell r="M119" t="str">
            <v>Cedido</v>
          </cell>
          <cell r="N119" t="str">
            <v>SIM</v>
          </cell>
          <cell r="O119">
            <v>131315.1</v>
          </cell>
          <cell r="P119">
            <v>166913.07999999999</v>
          </cell>
        </row>
        <row r="120">
          <cell r="B120">
            <v>705</v>
          </cell>
          <cell r="C120" t="str">
            <v>Rua Professor Augusto</v>
          </cell>
          <cell r="D120" t="str">
            <v>113</v>
          </cell>
          <cell r="E120" t="str">
            <v>Esq. com a 7 de Set.</v>
          </cell>
          <cell r="F120" t="str">
            <v>Riozinho</v>
          </cell>
          <cell r="G120" t="str">
            <v>Bragança</v>
          </cell>
          <cell r="H120" t="str">
            <v>PA</v>
          </cell>
          <cell r="I120" t="str">
            <v>68600-000</v>
          </cell>
          <cell r="M120" t="str">
            <v>Alugado</v>
          </cell>
          <cell r="N120" t="str">
            <v>SIM</v>
          </cell>
          <cell r="O120">
            <v>0</v>
          </cell>
          <cell r="P120">
            <v>190248.86</v>
          </cell>
        </row>
        <row r="121">
          <cell r="B121">
            <v>706</v>
          </cell>
          <cell r="C121" t="str">
            <v>Rua Agnaldo Barbosa</v>
          </cell>
          <cell r="D121" t="str">
            <v>16</v>
          </cell>
          <cell r="F121" t="str">
            <v>Centro</v>
          </cell>
          <cell r="G121" t="str">
            <v>Formiga</v>
          </cell>
          <cell r="H121" t="str">
            <v>MG</v>
          </cell>
          <cell r="I121" t="str">
            <v>35570126</v>
          </cell>
          <cell r="J121">
            <v>402333.23</v>
          </cell>
          <cell r="M121" t="str">
            <v>Alugado</v>
          </cell>
          <cell r="N121" t="str">
            <v>SIM</v>
          </cell>
          <cell r="O121">
            <v>402333.23</v>
          </cell>
          <cell r="P121">
            <v>116509.55</v>
          </cell>
        </row>
        <row r="122">
          <cell r="B122">
            <v>709</v>
          </cell>
          <cell r="C122" t="str">
            <v>Rua Henrique Gorceix</v>
          </cell>
          <cell r="D122" t="str">
            <v>155</v>
          </cell>
          <cell r="E122" t="str">
            <v>Predio</v>
          </cell>
          <cell r="F122" t="str">
            <v>Padre Eustáquio</v>
          </cell>
          <cell r="G122" t="str">
            <v>Belo Horizonte</v>
          </cell>
          <cell r="H122" t="str">
            <v>MG</v>
          </cell>
          <cell r="I122" t="str">
            <v>30720360</v>
          </cell>
          <cell r="J122">
            <v>999305.17</v>
          </cell>
          <cell r="M122" t="str">
            <v>Cedido</v>
          </cell>
          <cell r="N122" t="str">
            <v>SIM</v>
          </cell>
          <cell r="O122">
            <v>999305.17</v>
          </cell>
          <cell r="P122">
            <v>226411.97</v>
          </cell>
        </row>
        <row r="123">
          <cell r="B123">
            <v>713</v>
          </cell>
          <cell r="C123" t="str">
            <v>Rua Firmino Ferreira</v>
          </cell>
          <cell r="D123" t="str">
            <v>22</v>
          </cell>
          <cell r="F123" t="str">
            <v>Centro</v>
          </cell>
          <cell r="G123" t="str">
            <v>Campo Belo</v>
          </cell>
          <cell r="H123" t="str">
            <v>MG</v>
          </cell>
          <cell r="I123" t="str">
            <v>37270000</v>
          </cell>
          <cell r="M123" t="str">
            <v>Cedido</v>
          </cell>
          <cell r="N123" t="str">
            <v>SIM</v>
          </cell>
          <cell r="O123">
            <v>0</v>
          </cell>
          <cell r="P123">
            <v>160232.38</v>
          </cell>
        </row>
        <row r="124">
          <cell r="B124">
            <v>717</v>
          </cell>
          <cell r="C124" t="str">
            <v>Avenida Guaporé</v>
          </cell>
          <cell r="D124" t="str">
            <v>2464</v>
          </cell>
          <cell r="F124" t="str">
            <v>Centro</v>
          </cell>
          <cell r="G124" t="str">
            <v>Cacoal</v>
          </cell>
          <cell r="H124" t="str">
            <v>RO</v>
          </cell>
          <cell r="I124" t="str">
            <v>76963796</v>
          </cell>
          <cell r="M124" t="str">
            <v>Alugado</v>
          </cell>
          <cell r="N124" t="str">
            <v>NAO</v>
          </cell>
          <cell r="O124">
            <v>0</v>
          </cell>
          <cell r="P124">
            <v>784322.66</v>
          </cell>
        </row>
        <row r="125">
          <cell r="B125">
            <v>718</v>
          </cell>
          <cell r="C125" t="str">
            <v>CNB 09 LOTE 11 LOJA 01</v>
          </cell>
          <cell r="F125" t="str">
            <v>TAGUATINGA NORTE</v>
          </cell>
          <cell r="G125" t="str">
            <v>Brasilia</v>
          </cell>
          <cell r="H125" t="str">
            <v>DF</v>
          </cell>
          <cell r="I125" t="str">
            <v>72115-115</v>
          </cell>
          <cell r="M125" t="str">
            <v>Alugado</v>
          </cell>
          <cell r="N125" t="str">
            <v>NAO</v>
          </cell>
          <cell r="O125">
            <v>0</v>
          </cell>
        </row>
        <row r="126">
          <cell r="B126">
            <v>724</v>
          </cell>
          <cell r="C126" t="str">
            <v>Av. Salomão Carneiro de Almeida</v>
          </cell>
          <cell r="D126" t="str">
            <v>388</v>
          </cell>
          <cell r="E126" t="str">
            <v>Sala 11</v>
          </cell>
          <cell r="F126" t="str">
            <v>Centro</v>
          </cell>
          <cell r="G126" t="str">
            <v>Curitibanos</v>
          </cell>
          <cell r="H126" t="str">
            <v>SC</v>
          </cell>
          <cell r="I126" t="str">
            <v>89520000</v>
          </cell>
          <cell r="M126" t="str">
            <v>Alugado</v>
          </cell>
          <cell r="N126" t="str">
            <v>SIM</v>
          </cell>
          <cell r="O126">
            <v>0</v>
          </cell>
          <cell r="P126">
            <v>220281.65</v>
          </cell>
        </row>
        <row r="127">
          <cell r="B127">
            <v>729</v>
          </cell>
          <cell r="C127" t="str">
            <v>Av. Antônio Olinto</v>
          </cell>
          <cell r="D127" t="str">
            <v>190</v>
          </cell>
          <cell r="E127" t="str">
            <v>2º Andar - Sala 05</v>
          </cell>
          <cell r="F127" t="str">
            <v>Centro</v>
          </cell>
          <cell r="G127" t="str">
            <v>Curvelo</v>
          </cell>
          <cell r="H127" t="str">
            <v>MG</v>
          </cell>
          <cell r="I127" t="str">
            <v>35790001</v>
          </cell>
          <cell r="J127">
            <v>231715.04</v>
          </cell>
          <cell r="M127" t="str">
            <v>Cedido</v>
          </cell>
          <cell r="N127" t="str">
            <v>SIM</v>
          </cell>
          <cell r="O127">
            <v>231715.04</v>
          </cell>
          <cell r="P127">
            <v>147596.79999999999</v>
          </cell>
        </row>
        <row r="128">
          <cell r="B128">
            <v>730</v>
          </cell>
          <cell r="C128" t="str">
            <v>Rua Escritor Humberto Campos</v>
          </cell>
          <cell r="D128" t="str">
            <v>113</v>
          </cell>
          <cell r="E128" t="str">
            <v>A</v>
          </cell>
          <cell r="F128" t="str">
            <v>Centro</v>
          </cell>
          <cell r="G128" t="str">
            <v>Pedro Leopoldo</v>
          </cell>
          <cell r="H128" t="str">
            <v>MG</v>
          </cell>
          <cell r="I128" t="str">
            <v>33250150</v>
          </cell>
          <cell r="M128" t="str">
            <v>Cedido</v>
          </cell>
          <cell r="N128" t="str">
            <v>SIM</v>
          </cell>
          <cell r="O128">
            <v>0</v>
          </cell>
          <cell r="P128">
            <v>180133.49</v>
          </cell>
        </row>
        <row r="129">
          <cell r="B129">
            <v>742</v>
          </cell>
          <cell r="C129" t="str">
            <v>Av. Primeiro de Junho</v>
          </cell>
          <cell r="D129" t="str">
            <v>420</v>
          </cell>
          <cell r="E129" t="str">
            <v>s/1013,1015 e 1017</v>
          </cell>
          <cell r="F129" t="str">
            <v>Centro</v>
          </cell>
          <cell r="G129" t="str">
            <v>Divinópolis</v>
          </cell>
          <cell r="H129" t="str">
            <v>MG</v>
          </cell>
          <cell r="I129" t="str">
            <v>35500-002</v>
          </cell>
          <cell r="J129">
            <v>190055.89</v>
          </cell>
          <cell r="M129" t="str">
            <v>Alugado</v>
          </cell>
          <cell r="N129" t="str">
            <v>NAO</v>
          </cell>
          <cell r="O129">
            <v>190055.89</v>
          </cell>
        </row>
        <row r="130">
          <cell r="B130">
            <v>746</v>
          </cell>
          <cell r="C130" t="str">
            <v>Av. Treze</v>
          </cell>
          <cell r="D130" t="str">
            <v>658</v>
          </cell>
          <cell r="E130" t="str">
            <v xml:space="preserve">8º andar - Conj.801 </v>
          </cell>
          <cell r="F130" t="str">
            <v>Centro</v>
          </cell>
          <cell r="G130" t="str">
            <v>Ituiutaba</v>
          </cell>
          <cell r="H130" t="str">
            <v>MG</v>
          </cell>
          <cell r="I130" t="str">
            <v>38300-140</v>
          </cell>
          <cell r="J130">
            <v>563554.72</v>
          </cell>
          <cell r="M130" t="str">
            <v>Alugado</v>
          </cell>
          <cell r="N130" t="str">
            <v>NAO</v>
          </cell>
          <cell r="O130">
            <v>563554.72</v>
          </cell>
        </row>
        <row r="131">
          <cell r="B131">
            <v>756</v>
          </cell>
          <cell r="C131" t="str">
            <v>Rua Benjamin Constant</v>
          </cell>
          <cell r="D131" t="str">
            <v>907</v>
          </cell>
          <cell r="F131" t="str">
            <v>Centro</v>
          </cell>
          <cell r="G131" t="str">
            <v>Rio Branco</v>
          </cell>
          <cell r="H131" t="str">
            <v>AC</v>
          </cell>
          <cell r="I131" t="str">
            <v>69900064</v>
          </cell>
          <cell r="J131">
            <v>1471162.56</v>
          </cell>
          <cell r="M131" t="str">
            <v>Próprio</v>
          </cell>
          <cell r="N131" t="str">
            <v>SIM</v>
          </cell>
          <cell r="O131">
            <v>1471162.56</v>
          </cell>
          <cell r="P131">
            <v>3976290.48</v>
          </cell>
        </row>
        <row r="132">
          <cell r="B132">
            <v>759</v>
          </cell>
          <cell r="C132" t="str">
            <v>Rua Afonso Pena</v>
          </cell>
          <cell r="D132" t="str">
            <v>41</v>
          </cell>
          <cell r="E132" t="str">
            <v>2ºandar -s/04 e 05</v>
          </cell>
          <cell r="F132" t="str">
            <v>Centro</v>
          </cell>
          <cell r="G132" t="str">
            <v>Conselheiro Lafaiete</v>
          </cell>
          <cell r="H132" t="str">
            <v>MG</v>
          </cell>
          <cell r="I132" t="str">
            <v>36400-062</v>
          </cell>
          <cell r="J132">
            <v>100185.82</v>
          </cell>
          <cell r="M132" t="str">
            <v>Alugado</v>
          </cell>
          <cell r="N132" t="str">
            <v>NAO</v>
          </cell>
          <cell r="O132">
            <v>100185.82</v>
          </cell>
        </row>
        <row r="133">
          <cell r="B133">
            <v>765</v>
          </cell>
          <cell r="C133" t="str">
            <v>Av. Afonso Pena</v>
          </cell>
          <cell r="D133" t="str">
            <v>867</v>
          </cell>
          <cell r="E133" t="str">
            <v>9º andar</v>
          </cell>
          <cell r="F133" t="str">
            <v>Centro</v>
          </cell>
          <cell r="G133" t="str">
            <v>Belo Horizonte</v>
          </cell>
          <cell r="H133" t="str">
            <v>MG</v>
          </cell>
          <cell r="I133" t="str">
            <v>30130-002</v>
          </cell>
          <cell r="J133">
            <v>711625.43</v>
          </cell>
          <cell r="M133" t="str">
            <v>Cedido</v>
          </cell>
          <cell r="N133" t="str">
            <v>SIM</v>
          </cell>
          <cell r="O133">
            <v>711625.43</v>
          </cell>
        </row>
        <row r="134">
          <cell r="B134">
            <v>768</v>
          </cell>
          <cell r="C134" t="str">
            <v>Rua Duque de Caxias</v>
          </cell>
          <cell r="D134" t="str">
            <v>1297</v>
          </cell>
          <cell r="F134" t="str">
            <v>Centro Histórico</v>
          </cell>
          <cell r="G134" t="str">
            <v>Porto Alegre</v>
          </cell>
          <cell r="H134" t="str">
            <v>RS</v>
          </cell>
          <cell r="I134" t="str">
            <v>90010283</v>
          </cell>
          <cell r="J134">
            <v>2764063.07</v>
          </cell>
          <cell r="M134" t="str">
            <v>Cedido</v>
          </cell>
          <cell r="N134" t="str">
            <v>SIM</v>
          </cell>
          <cell r="O134">
            <v>2764063.07</v>
          </cell>
        </row>
        <row r="135">
          <cell r="B135">
            <v>775</v>
          </cell>
          <cell r="C135" t="str">
            <v>Rua Professor Manoel do Carmo</v>
          </cell>
          <cell r="D135" t="str">
            <v>62</v>
          </cell>
          <cell r="E135" t="str">
            <v>08</v>
          </cell>
          <cell r="F135" t="str">
            <v>Centro</v>
          </cell>
          <cell r="G135" t="str">
            <v>Manhuaçu</v>
          </cell>
          <cell r="H135" t="str">
            <v>MG</v>
          </cell>
          <cell r="I135" t="str">
            <v>36900064</v>
          </cell>
          <cell r="M135" t="str">
            <v>Cedido</v>
          </cell>
          <cell r="N135" t="str">
            <v>SIM</v>
          </cell>
          <cell r="O135">
            <v>0</v>
          </cell>
        </row>
        <row r="136">
          <cell r="B136">
            <v>776</v>
          </cell>
          <cell r="C136" t="str">
            <v>Rua Duque de Caxias</v>
          </cell>
          <cell r="D136" t="str">
            <v>1332</v>
          </cell>
          <cell r="E136" t="str">
            <v>sala 1 e 3 - 2 andar</v>
          </cell>
          <cell r="F136" t="str">
            <v>Centro</v>
          </cell>
          <cell r="G136" t="str">
            <v>Pirassununga</v>
          </cell>
          <cell r="H136" t="str">
            <v>SP</v>
          </cell>
          <cell r="I136" t="str">
            <v>13630095</v>
          </cell>
          <cell r="M136" t="str">
            <v>Cedido</v>
          </cell>
          <cell r="N136" t="str">
            <v>SIM</v>
          </cell>
          <cell r="O136">
            <v>0</v>
          </cell>
          <cell r="P136">
            <v>258089.47</v>
          </cell>
        </row>
        <row r="137">
          <cell r="B137">
            <v>794</v>
          </cell>
          <cell r="C137" t="str">
            <v>Rua Minas Gerais</v>
          </cell>
          <cell r="D137" t="str">
            <v>279</v>
          </cell>
          <cell r="F137" t="str">
            <v>CENTRO</v>
          </cell>
          <cell r="G137" t="str">
            <v>Avaré</v>
          </cell>
          <cell r="H137" t="str">
            <v>SP</v>
          </cell>
          <cell r="I137" t="str">
            <v>18700-100</v>
          </cell>
          <cell r="M137" t="str">
            <v>Cedido</v>
          </cell>
          <cell r="N137" t="str">
            <v>SIM</v>
          </cell>
          <cell r="O137">
            <v>0</v>
          </cell>
          <cell r="P137">
            <v>135162.89000000001</v>
          </cell>
        </row>
        <row r="138">
          <cell r="B138">
            <v>798</v>
          </cell>
          <cell r="C138" t="str">
            <v>Rua Dom Thomaz Frey</v>
          </cell>
          <cell r="D138" t="str">
            <v>89</v>
          </cell>
          <cell r="F138" t="str">
            <v>Centro</v>
          </cell>
          <cell r="G138" t="str">
            <v>Itaquaquecetuba</v>
          </cell>
          <cell r="H138" t="str">
            <v>SP</v>
          </cell>
          <cell r="I138" t="str">
            <v>08570110</v>
          </cell>
          <cell r="M138" t="str">
            <v>Cedido</v>
          </cell>
          <cell r="N138" t="str">
            <v>SIM</v>
          </cell>
          <cell r="O138">
            <v>0</v>
          </cell>
          <cell r="P138">
            <v>154714.69</v>
          </cell>
        </row>
        <row r="139">
          <cell r="B139">
            <v>804</v>
          </cell>
          <cell r="C139" t="str">
            <v>Rua São Paulo</v>
          </cell>
          <cell r="D139" t="str">
            <v>777</v>
          </cell>
          <cell r="F139" t="str">
            <v>Higienópolis</v>
          </cell>
          <cell r="G139" t="str">
            <v>Catanduva</v>
          </cell>
          <cell r="H139" t="str">
            <v>SP</v>
          </cell>
          <cell r="I139" t="str">
            <v>15804-000</v>
          </cell>
          <cell r="J139">
            <v>15893.56</v>
          </cell>
          <cell r="M139" t="str">
            <v>Cedido</v>
          </cell>
          <cell r="N139" t="str">
            <v>SIM</v>
          </cell>
          <cell r="O139">
            <v>15893.56</v>
          </cell>
          <cell r="P139">
            <v>174630.2</v>
          </cell>
        </row>
        <row r="140">
          <cell r="B140">
            <v>809</v>
          </cell>
          <cell r="C140" t="str">
            <v>AV. FRANKLIN ROOSEVELT, 160</v>
          </cell>
          <cell r="F140" t="str">
            <v>CASTELO</v>
          </cell>
          <cell r="G140" t="str">
            <v>Arapuá</v>
          </cell>
          <cell r="H140" t="str">
            <v>MG</v>
          </cell>
          <cell r="I140" t="str">
            <v>21000000</v>
          </cell>
          <cell r="M140" t="str">
            <v>Alugado</v>
          </cell>
          <cell r="N140" t="str">
            <v>NAO</v>
          </cell>
          <cell r="O140">
            <v>0</v>
          </cell>
        </row>
        <row r="141">
          <cell r="B141">
            <v>810</v>
          </cell>
          <cell r="C141" t="str">
            <v>Rua Santos Dumont</v>
          </cell>
          <cell r="D141" t="str">
            <v>562</v>
          </cell>
          <cell r="E141" t="str">
            <v>Sala 07</v>
          </cell>
          <cell r="F141" t="str">
            <v>Centro</v>
          </cell>
          <cell r="G141" t="str">
            <v>Uberlândia</v>
          </cell>
          <cell r="H141" t="str">
            <v>MG</v>
          </cell>
          <cell r="I141" t="str">
            <v>38400060</v>
          </cell>
          <cell r="J141">
            <v>1983650.19</v>
          </cell>
          <cell r="M141" t="str">
            <v>Próprio</v>
          </cell>
          <cell r="N141" t="str">
            <v>SIM</v>
          </cell>
          <cell r="O141">
            <v>1983650.19</v>
          </cell>
        </row>
        <row r="142">
          <cell r="B142">
            <v>815</v>
          </cell>
          <cell r="C142" t="str">
            <v>Rua General Canabarro</v>
          </cell>
          <cell r="D142" t="str">
            <v>706</v>
          </cell>
          <cell r="E142" t="str">
            <v>sala 306</v>
          </cell>
          <cell r="F142" t="str">
            <v>Maracanã</v>
          </cell>
          <cell r="G142" t="str">
            <v>Rio de Janeiro</v>
          </cell>
          <cell r="H142" t="str">
            <v>RJ</v>
          </cell>
          <cell r="I142" t="str">
            <v>20271-201</v>
          </cell>
          <cell r="M142" t="str">
            <v>Cedido</v>
          </cell>
          <cell r="N142" t="str">
            <v>NAO</v>
          </cell>
          <cell r="O142">
            <v>0</v>
          </cell>
        </row>
        <row r="143">
          <cell r="B143">
            <v>829</v>
          </cell>
          <cell r="C143" t="str">
            <v>Avenida Getúlio Vargas</v>
          </cell>
          <cell r="D143" t="str">
            <v>305</v>
          </cell>
          <cell r="E143" t="str">
            <v>Sl.202, 204, 206,208</v>
          </cell>
          <cell r="F143" t="str">
            <v>Centro</v>
          </cell>
          <cell r="G143" t="str">
            <v>Colatina</v>
          </cell>
          <cell r="H143" t="str">
            <v>ES</v>
          </cell>
          <cell r="I143" t="str">
            <v>29700011</v>
          </cell>
          <cell r="J143">
            <v>511238.03</v>
          </cell>
          <cell r="M143" t="str">
            <v>Cedido</v>
          </cell>
          <cell r="N143" t="str">
            <v>SIM</v>
          </cell>
          <cell r="O143">
            <v>511238.03</v>
          </cell>
          <cell r="P143">
            <v>425844</v>
          </cell>
        </row>
        <row r="144">
          <cell r="B144">
            <v>847</v>
          </cell>
          <cell r="C144" t="str">
            <v>Rua Quinze de Novembro</v>
          </cell>
          <cell r="D144" t="str">
            <v>683</v>
          </cell>
          <cell r="F144" t="str">
            <v>Beira Rio</v>
          </cell>
          <cell r="G144" t="str">
            <v>Imperatriz</v>
          </cell>
          <cell r="H144" t="str">
            <v>MA</v>
          </cell>
          <cell r="I144" t="str">
            <v>65900050</v>
          </cell>
          <cell r="M144" t="str">
            <v>Alugado</v>
          </cell>
          <cell r="N144" t="str">
            <v>SIM</v>
          </cell>
          <cell r="O144">
            <v>0</v>
          </cell>
        </row>
        <row r="145">
          <cell r="B145">
            <v>850</v>
          </cell>
          <cell r="C145" t="str">
            <v>Pça. Min. João G. de Souza, S/N -  4º/5º and. SUL</v>
          </cell>
          <cell r="F145" t="str">
            <v>ENGENHO DO MEIO</v>
          </cell>
          <cell r="G145" t="str">
            <v>Recife</v>
          </cell>
          <cell r="H145" t="str">
            <v>PE</v>
          </cell>
          <cell r="I145" t="str">
            <v>50670-900</v>
          </cell>
          <cell r="J145">
            <v>3985131.64</v>
          </cell>
          <cell r="M145" t="str">
            <v>Cedido</v>
          </cell>
          <cell r="N145" t="str">
            <v>NAO</v>
          </cell>
          <cell r="O145">
            <v>3985131.64</v>
          </cell>
        </row>
        <row r="146">
          <cell r="B146">
            <v>864</v>
          </cell>
          <cell r="C146" t="str">
            <v>Avenida Afonso Pena</v>
          </cell>
          <cell r="D146" t="str">
            <v>1897</v>
          </cell>
          <cell r="E146" t="str">
            <v>sl 901/902/garagem</v>
          </cell>
          <cell r="F146" t="str">
            <v>Centro</v>
          </cell>
          <cell r="G146" t="str">
            <v>Campo Grande</v>
          </cell>
          <cell r="H146" t="str">
            <v>MS</v>
          </cell>
          <cell r="I146" t="str">
            <v>79002914</v>
          </cell>
          <cell r="J146">
            <v>594276</v>
          </cell>
          <cell r="M146" t="str">
            <v>Cedido</v>
          </cell>
          <cell r="N146" t="str">
            <v>SIM</v>
          </cell>
          <cell r="O146">
            <v>594276</v>
          </cell>
          <cell r="P146">
            <v>338335.7</v>
          </cell>
        </row>
        <row r="147">
          <cell r="B147">
            <v>867</v>
          </cell>
          <cell r="C147" t="str">
            <v>AV. TEN. CEL. DUARTE,  407 - 1º,2º,3º e Anexo</v>
          </cell>
          <cell r="F147" t="str">
            <v>CENTRO</v>
          </cell>
          <cell r="G147" t="str">
            <v>Cuiabá</v>
          </cell>
          <cell r="H147" t="str">
            <v>MT</v>
          </cell>
          <cell r="I147" t="str">
            <v>78005750</v>
          </cell>
          <cell r="M147" t="str">
            <v>Alugado</v>
          </cell>
          <cell r="N147" t="str">
            <v>NAO</v>
          </cell>
          <cell r="O147">
            <v>0</v>
          </cell>
        </row>
        <row r="148">
          <cell r="B148">
            <v>868</v>
          </cell>
          <cell r="C148" t="str">
            <v>Rua Mata Machado</v>
          </cell>
          <cell r="D148" t="str">
            <v>58</v>
          </cell>
          <cell r="E148" t="str">
            <v>A</v>
          </cell>
          <cell r="F148" t="str">
            <v>Centro</v>
          </cell>
          <cell r="G148" t="str">
            <v>Januária</v>
          </cell>
          <cell r="H148" t="str">
            <v>MG</v>
          </cell>
          <cell r="I148" t="str">
            <v>39480000</v>
          </cell>
          <cell r="J148">
            <v>251024.63</v>
          </cell>
          <cell r="M148" t="str">
            <v>Cedido</v>
          </cell>
          <cell r="N148" t="str">
            <v>NAO</v>
          </cell>
          <cell r="O148">
            <v>251024.63</v>
          </cell>
        </row>
        <row r="149">
          <cell r="B149">
            <v>874</v>
          </cell>
          <cell r="C149" t="str">
            <v>Travessa Dom Romualdo de Seixas</v>
          </cell>
          <cell r="D149" t="str">
            <v>561</v>
          </cell>
          <cell r="E149" t="str">
            <v>B</v>
          </cell>
          <cell r="F149" t="str">
            <v>Central</v>
          </cell>
          <cell r="G149" t="str">
            <v>Cametá</v>
          </cell>
          <cell r="H149" t="str">
            <v>PA</v>
          </cell>
          <cell r="I149" t="str">
            <v>68400-000</v>
          </cell>
          <cell r="M149" t="str">
            <v>Alugado</v>
          </cell>
          <cell r="N149" t="str">
            <v>SIM</v>
          </cell>
          <cell r="O149">
            <v>0</v>
          </cell>
          <cell r="P149">
            <v>198006.36</v>
          </cell>
        </row>
        <row r="150">
          <cell r="B150">
            <v>879</v>
          </cell>
          <cell r="C150" t="str">
            <v>Av. Zurita</v>
          </cell>
          <cell r="D150" t="str">
            <v>681</v>
          </cell>
          <cell r="F150" t="str">
            <v>JARDIM BELVEDERE</v>
          </cell>
          <cell r="G150" t="str">
            <v>Araras</v>
          </cell>
          <cell r="H150" t="str">
            <v>SP</v>
          </cell>
          <cell r="I150" t="str">
            <v>13601-020</v>
          </cell>
          <cell r="M150" t="str">
            <v>Cedido</v>
          </cell>
          <cell r="N150" t="str">
            <v>NAO</v>
          </cell>
          <cell r="O150">
            <v>0</v>
          </cell>
        </row>
        <row r="151">
          <cell r="B151">
            <v>882</v>
          </cell>
          <cell r="C151" t="str">
            <v>Rua 13 de Maio</v>
          </cell>
          <cell r="D151" t="str">
            <v>1537</v>
          </cell>
          <cell r="F151" t="str">
            <v>Jardim São Carlos</v>
          </cell>
          <cell r="G151" t="str">
            <v>São Carlos</v>
          </cell>
          <cell r="H151" t="str">
            <v>SP</v>
          </cell>
          <cell r="I151" t="str">
            <v>13560-647</v>
          </cell>
          <cell r="M151" t="str">
            <v>Cedido</v>
          </cell>
          <cell r="N151" t="str">
            <v>NAO</v>
          </cell>
          <cell r="O151">
            <v>0</v>
          </cell>
        </row>
        <row r="152">
          <cell r="B152">
            <v>898</v>
          </cell>
          <cell r="C152" t="str">
            <v>Rua Padre Álvares Pitangueira</v>
          </cell>
          <cell r="D152" t="str">
            <v>22</v>
          </cell>
          <cell r="F152" t="str">
            <v>Centro</v>
          </cell>
          <cell r="G152" t="str">
            <v>Lagarto</v>
          </cell>
          <cell r="H152" t="str">
            <v>SE</v>
          </cell>
          <cell r="I152" t="str">
            <v>49400000</v>
          </cell>
          <cell r="M152" t="str">
            <v>Alugado</v>
          </cell>
          <cell r="N152" t="str">
            <v>SIM</v>
          </cell>
          <cell r="O152">
            <v>0</v>
          </cell>
          <cell r="P152">
            <v>400601.51</v>
          </cell>
        </row>
        <row r="153">
          <cell r="B153">
            <v>913</v>
          </cell>
          <cell r="C153" t="str">
            <v>Rua Cel. José Justino</v>
          </cell>
          <cell r="D153" t="str">
            <v>688</v>
          </cell>
          <cell r="E153" t="str">
            <v>Loja 29</v>
          </cell>
          <cell r="F153" t="str">
            <v>Centro</v>
          </cell>
          <cell r="G153" t="str">
            <v>São Lourenço</v>
          </cell>
          <cell r="H153" t="str">
            <v>MG</v>
          </cell>
          <cell r="I153" t="str">
            <v>37470-000</v>
          </cell>
          <cell r="J153">
            <v>631992.61</v>
          </cell>
          <cell r="M153" t="str">
            <v>Alugado</v>
          </cell>
          <cell r="N153" t="str">
            <v>SIM</v>
          </cell>
          <cell r="O153">
            <v>631992.61</v>
          </cell>
          <cell r="P153">
            <v>118612.98</v>
          </cell>
        </row>
        <row r="154">
          <cell r="B154">
            <v>914</v>
          </cell>
          <cell r="C154" t="str">
            <v>RUA ABDON NÓBREGA</v>
          </cell>
          <cell r="D154" t="str">
            <v>120</v>
          </cell>
          <cell r="F154" t="str">
            <v>CENTRO</v>
          </cell>
          <cell r="G154" t="str">
            <v>Santa Luzia</v>
          </cell>
          <cell r="H154" t="str">
            <v>PB</v>
          </cell>
          <cell r="I154" t="str">
            <v>58600970</v>
          </cell>
          <cell r="M154" t="str">
            <v>Cedido</v>
          </cell>
          <cell r="N154" t="str">
            <v>NAO</v>
          </cell>
          <cell r="O154">
            <v>0</v>
          </cell>
        </row>
        <row r="155">
          <cell r="B155">
            <v>919</v>
          </cell>
          <cell r="C155" t="str">
            <v>AV. FLORES DA CUNHA</v>
          </cell>
          <cell r="D155" t="str">
            <v>1184</v>
          </cell>
          <cell r="E155" t="str">
            <v>LOJAS 117</v>
          </cell>
          <cell r="F155" t="str">
            <v>centro</v>
          </cell>
          <cell r="G155" t="str">
            <v>Carazinho</v>
          </cell>
          <cell r="H155" t="str">
            <v>RS</v>
          </cell>
          <cell r="I155" t="str">
            <v>99500000</v>
          </cell>
          <cell r="M155" t="str">
            <v>Alugado</v>
          </cell>
          <cell r="N155" t="str">
            <v>NAO</v>
          </cell>
          <cell r="O155">
            <v>0</v>
          </cell>
        </row>
        <row r="156">
          <cell r="B156">
            <v>923</v>
          </cell>
          <cell r="C156" t="str">
            <v>Rua do Amparo</v>
          </cell>
          <cell r="D156" t="str">
            <v>55</v>
          </cell>
          <cell r="F156" t="str">
            <v>Centro</v>
          </cell>
          <cell r="G156" t="str">
            <v>Penedo</v>
          </cell>
          <cell r="H156" t="str">
            <v>AL</v>
          </cell>
          <cell r="I156" t="str">
            <v>57200-000</v>
          </cell>
          <cell r="J156">
            <v>128798.57</v>
          </cell>
          <cell r="M156" t="str">
            <v>Alugado</v>
          </cell>
          <cell r="N156" t="str">
            <v>SIM</v>
          </cell>
          <cell r="O156">
            <v>128798.57</v>
          </cell>
          <cell r="P156">
            <v>197249.23</v>
          </cell>
        </row>
        <row r="157">
          <cell r="B157">
            <v>928</v>
          </cell>
          <cell r="C157" t="str">
            <v>Rua Rivadávia Corrêa</v>
          </cell>
          <cell r="D157" t="str">
            <v>1181</v>
          </cell>
          <cell r="E157" t="str">
            <v>sala 04</v>
          </cell>
          <cell r="F157" t="str">
            <v>Centro</v>
          </cell>
          <cell r="G157" t="str">
            <v>Sant'Ana do Livramento</v>
          </cell>
          <cell r="H157" t="str">
            <v>RS</v>
          </cell>
          <cell r="I157" t="str">
            <v>97573613</v>
          </cell>
          <cell r="M157" t="str">
            <v>Alugado</v>
          </cell>
          <cell r="N157" t="str">
            <v>SIM</v>
          </cell>
          <cell r="O157">
            <v>0</v>
          </cell>
          <cell r="P157">
            <v>281471.94</v>
          </cell>
        </row>
        <row r="158">
          <cell r="B158">
            <v>931</v>
          </cell>
          <cell r="C158" t="str">
            <v>Praça Ives de Oliveira</v>
          </cell>
          <cell r="D158" t="str">
            <v>156</v>
          </cell>
          <cell r="E158" t="str">
            <v xml:space="preserve">1° andar </v>
          </cell>
          <cell r="F158" t="str">
            <v>CENTRO</v>
          </cell>
          <cell r="G158" t="str">
            <v>Ibotirama</v>
          </cell>
          <cell r="H158" t="str">
            <v>BA</v>
          </cell>
          <cell r="I158" t="str">
            <v>47520000</v>
          </cell>
          <cell r="J158">
            <v>69741.38</v>
          </cell>
          <cell r="M158" t="str">
            <v>Cedido</v>
          </cell>
          <cell r="N158" t="str">
            <v>SIM</v>
          </cell>
          <cell r="O158">
            <v>69741.38</v>
          </cell>
          <cell r="P158">
            <v>199911.07</v>
          </cell>
        </row>
        <row r="159">
          <cell r="B159">
            <v>934</v>
          </cell>
          <cell r="C159" t="str">
            <v>Rua Sete de Setembro</v>
          </cell>
          <cell r="D159" t="str">
            <v>69</v>
          </cell>
          <cell r="F159" t="str">
            <v>Centro</v>
          </cell>
          <cell r="G159" t="str">
            <v>Guaratinguetá</v>
          </cell>
          <cell r="H159" t="str">
            <v>SP</v>
          </cell>
          <cell r="I159" t="str">
            <v>12500-330</v>
          </cell>
          <cell r="M159" t="str">
            <v>Cedido</v>
          </cell>
          <cell r="N159" t="str">
            <v>SIM</v>
          </cell>
          <cell r="O159">
            <v>0</v>
          </cell>
          <cell r="P159">
            <v>203104.55</v>
          </cell>
        </row>
        <row r="160">
          <cell r="B160">
            <v>936</v>
          </cell>
          <cell r="C160" t="str">
            <v>Rua Prefeito Doutor Alberto Ferreira</v>
          </cell>
          <cell r="D160" t="str">
            <v>179</v>
          </cell>
          <cell r="E160" t="str">
            <v>Pref. Municipal</v>
          </cell>
          <cell r="F160" t="str">
            <v>Centro</v>
          </cell>
          <cell r="G160" t="str">
            <v>Limeira</v>
          </cell>
          <cell r="H160" t="str">
            <v>SP</v>
          </cell>
          <cell r="I160" t="str">
            <v>13480-074</v>
          </cell>
          <cell r="J160">
            <v>65670</v>
          </cell>
          <cell r="M160" t="str">
            <v>Cedido</v>
          </cell>
          <cell r="N160" t="str">
            <v>SIM</v>
          </cell>
          <cell r="O160">
            <v>65670</v>
          </cell>
          <cell r="P160">
            <v>280728.28000000003</v>
          </cell>
        </row>
        <row r="161">
          <cell r="B161">
            <v>951</v>
          </cell>
          <cell r="C161" t="str">
            <v>Rua Niterói</v>
          </cell>
          <cell r="D161" t="str">
            <v>100</v>
          </cell>
          <cell r="F161" t="str">
            <v>Canaã</v>
          </cell>
          <cell r="G161" t="str">
            <v>Sete Lagoas</v>
          </cell>
          <cell r="H161" t="str">
            <v>MG</v>
          </cell>
          <cell r="I161" t="str">
            <v>35700290</v>
          </cell>
          <cell r="M161" t="str">
            <v>Cedido</v>
          </cell>
          <cell r="N161" t="str">
            <v>NAO</v>
          </cell>
          <cell r="O161">
            <v>0</v>
          </cell>
        </row>
        <row r="162">
          <cell r="B162">
            <v>952</v>
          </cell>
          <cell r="C162" t="str">
            <v>Largo Marechal Deodoro</v>
          </cell>
          <cell r="D162" t="str">
            <v>06</v>
          </cell>
          <cell r="E162" t="str">
            <v>3º andar, sl 325</v>
          </cell>
          <cell r="F162" t="str">
            <v>Centro</v>
          </cell>
          <cell r="G162" t="str">
            <v>Barbacena</v>
          </cell>
          <cell r="H162" t="str">
            <v>MG</v>
          </cell>
          <cell r="I162" t="str">
            <v>36200054</v>
          </cell>
          <cell r="J162">
            <v>1932207.75</v>
          </cell>
          <cell r="M162" t="str">
            <v>Alugado</v>
          </cell>
          <cell r="N162" t="str">
            <v>SIM</v>
          </cell>
          <cell r="O162">
            <v>1932207.75</v>
          </cell>
          <cell r="P162">
            <v>198626.47</v>
          </cell>
        </row>
        <row r="163">
          <cell r="B163">
            <v>958</v>
          </cell>
          <cell r="C163" t="str">
            <v>Travessa 2 de Junho</v>
          </cell>
          <cell r="D163" t="str">
            <v>117</v>
          </cell>
          <cell r="F163" t="str">
            <v>Centro</v>
          </cell>
          <cell r="G163" t="str">
            <v>Capanema</v>
          </cell>
          <cell r="H163" t="str">
            <v>PA</v>
          </cell>
          <cell r="I163" t="str">
            <v>68700-110</v>
          </cell>
          <cell r="M163" t="str">
            <v>Alugado</v>
          </cell>
          <cell r="N163" t="str">
            <v>SIM</v>
          </cell>
          <cell r="O163">
            <v>0</v>
          </cell>
          <cell r="P163">
            <v>236471.26</v>
          </cell>
        </row>
        <row r="164">
          <cell r="B164">
            <v>972</v>
          </cell>
          <cell r="C164" t="str">
            <v>Rua Manoel Pedro Rodrigues</v>
          </cell>
          <cell r="D164" t="str">
            <v>65</v>
          </cell>
          <cell r="E164" t="str">
            <v>casa</v>
          </cell>
          <cell r="F164" t="str">
            <v>Centro</v>
          </cell>
          <cell r="G164" t="str">
            <v>Alfenas</v>
          </cell>
          <cell r="H164" t="str">
            <v>MG</v>
          </cell>
          <cell r="I164" t="str">
            <v>37130051</v>
          </cell>
          <cell r="M164" t="str">
            <v>Cedido</v>
          </cell>
          <cell r="N164" t="str">
            <v>NAO</v>
          </cell>
          <cell r="O164">
            <v>0</v>
          </cell>
        </row>
        <row r="165">
          <cell r="B165">
            <v>984</v>
          </cell>
          <cell r="C165" t="str">
            <v>Rua Antônio Alves Benjamim</v>
          </cell>
          <cell r="D165" t="str">
            <v>330</v>
          </cell>
          <cell r="E165" t="str">
            <v>1º andar</v>
          </cell>
          <cell r="F165" t="str">
            <v>Centro</v>
          </cell>
          <cell r="G165" t="str">
            <v>Teófilo Otoni</v>
          </cell>
          <cell r="H165" t="str">
            <v>MG</v>
          </cell>
          <cell r="I165" t="str">
            <v>39800-970</v>
          </cell>
          <cell r="M165" t="str">
            <v>Alugado</v>
          </cell>
          <cell r="N165" t="str">
            <v>NAO</v>
          </cell>
          <cell r="O165">
            <v>0</v>
          </cell>
        </row>
        <row r="166">
          <cell r="B166">
            <v>988</v>
          </cell>
          <cell r="C166" t="str">
            <v>Rua Getúlio Vargas</v>
          </cell>
          <cell r="D166" t="str">
            <v>868</v>
          </cell>
          <cell r="F166" t="str">
            <v>Centro</v>
          </cell>
          <cell r="G166" t="str">
            <v>Três Passos</v>
          </cell>
          <cell r="H166" t="str">
            <v>RS</v>
          </cell>
          <cell r="I166" t="str">
            <v>98600000</v>
          </cell>
          <cell r="M166" t="str">
            <v>Alugado</v>
          </cell>
          <cell r="N166" t="str">
            <v>SIM</v>
          </cell>
          <cell r="O166">
            <v>0</v>
          </cell>
          <cell r="P166">
            <v>213223.03</v>
          </cell>
        </row>
        <row r="167">
          <cell r="B167">
            <v>997</v>
          </cell>
          <cell r="C167" t="str">
            <v>Rua Santana do Iapó</v>
          </cell>
          <cell r="D167" t="str">
            <v>31</v>
          </cell>
          <cell r="E167" t="str">
            <v>SALAS 303 E 304</v>
          </cell>
          <cell r="F167" t="str">
            <v>Muquiçaba</v>
          </cell>
          <cell r="G167" t="str">
            <v>Guarapari</v>
          </cell>
          <cell r="H167" t="str">
            <v>ES</v>
          </cell>
          <cell r="I167" t="str">
            <v>29215020</v>
          </cell>
          <cell r="J167">
            <v>251373.12</v>
          </cell>
          <cell r="M167" t="str">
            <v>Alugado</v>
          </cell>
          <cell r="N167" t="str">
            <v>SIM</v>
          </cell>
          <cell r="O167">
            <v>251373.12</v>
          </cell>
          <cell r="P167">
            <v>378087.02</v>
          </cell>
        </row>
        <row r="168">
          <cell r="B168">
            <v>1001</v>
          </cell>
          <cell r="C168" t="str">
            <v>Rua Senador Antônio Lemos</v>
          </cell>
          <cell r="D168" t="str">
            <v>258</v>
          </cell>
          <cell r="F168" t="str">
            <v>Centro</v>
          </cell>
          <cell r="G168" t="str">
            <v>Castanhal</v>
          </cell>
          <cell r="H168" t="str">
            <v>PA</v>
          </cell>
          <cell r="I168" t="str">
            <v>68743-010</v>
          </cell>
          <cell r="M168" t="str">
            <v>Alugado</v>
          </cell>
          <cell r="N168" t="str">
            <v>SIM</v>
          </cell>
          <cell r="O168">
            <v>0</v>
          </cell>
        </row>
        <row r="169">
          <cell r="B169">
            <v>1003</v>
          </cell>
          <cell r="C169" t="str">
            <v>Rua Santos Filho</v>
          </cell>
          <cell r="D169" t="str">
            <v>401</v>
          </cell>
          <cell r="E169" t="str">
            <v>Sala 204</v>
          </cell>
          <cell r="F169" t="str">
            <v>Centro</v>
          </cell>
          <cell r="G169" t="str">
            <v>Lajeado</v>
          </cell>
          <cell r="H169" t="str">
            <v>RS</v>
          </cell>
          <cell r="I169" t="str">
            <v>95900186</v>
          </cell>
          <cell r="M169" t="str">
            <v>Alugado</v>
          </cell>
          <cell r="N169" t="str">
            <v>SIM</v>
          </cell>
          <cell r="O169">
            <v>0</v>
          </cell>
          <cell r="P169">
            <v>245366.55</v>
          </cell>
        </row>
        <row r="170">
          <cell r="B170">
            <v>1005</v>
          </cell>
          <cell r="C170" t="str">
            <v>Rua Arnaldo Victaliano</v>
          </cell>
          <cell r="D170" t="str">
            <v>1376</v>
          </cell>
          <cell r="F170" t="str">
            <v>Presidente Médici</v>
          </cell>
          <cell r="G170" t="str">
            <v>Ribeirão Preto</v>
          </cell>
          <cell r="H170" t="str">
            <v>SP</v>
          </cell>
          <cell r="I170" t="str">
            <v>14091313</v>
          </cell>
          <cell r="J170">
            <v>403392.47</v>
          </cell>
          <cell r="M170" t="str">
            <v>Cedido</v>
          </cell>
          <cell r="N170" t="str">
            <v>SIM</v>
          </cell>
          <cell r="O170">
            <v>403392.47</v>
          </cell>
          <cell r="P170">
            <v>433330.1</v>
          </cell>
        </row>
        <row r="171">
          <cell r="B171">
            <v>1019</v>
          </cell>
          <cell r="C171" t="str">
            <v>Rua Júlio de Castilhos</v>
          </cell>
          <cell r="D171" t="str">
            <v>2260</v>
          </cell>
          <cell r="E171" t="str">
            <v>Sala 101</v>
          </cell>
          <cell r="F171" t="str">
            <v>Centro</v>
          </cell>
          <cell r="G171" t="str">
            <v>Taquara</v>
          </cell>
          <cell r="H171" t="str">
            <v>RS</v>
          </cell>
          <cell r="I171" t="str">
            <v>95600-122</v>
          </cell>
          <cell r="M171" t="str">
            <v>Alugado</v>
          </cell>
          <cell r="N171" t="str">
            <v>SIM</v>
          </cell>
          <cell r="O171">
            <v>0</v>
          </cell>
          <cell r="P171">
            <v>224038.41</v>
          </cell>
        </row>
        <row r="172">
          <cell r="B172">
            <v>1020</v>
          </cell>
          <cell r="C172" t="str">
            <v>Alameda Navarro de Andrade</v>
          </cell>
          <cell r="D172" t="str">
            <v>477</v>
          </cell>
          <cell r="E172" t="str">
            <v>apto 03</v>
          </cell>
          <cell r="F172" t="str">
            <v>Centro</v>
          </cell>
          <cell r="G172" t="str">
            <v>Adamantina</v>
          </cell>
          <cell r="H172" t="str">
            <v>SP</v>
          </cell>
          <cell r="I172" t="str">
            <v>17800000</v>
          </cell>
          <cell r="M172" t="str">
            <v>Cedido</v>
          </cell>
          <cell r="N172" t="str">
            <v>SIM</v>
          </cell>
          <cell r="O172">
            <v>0</v>
          </cell>
          <cell r="P172">
            <v>135515.17000000001</v>
          </cell>
        </row>
        <row r="173">
          <cell r="B173">
            <v>1030</v>
          </cell>
          <cell r="C173" t="str">
            <v>Av Franklin Roosevelt</v>
          </cell>
          <cell r="D173" t="str">
            <v>146</v>
          </cell>
          <cell r="E173" t="str">
            <v>Salas 1001 a 1004</v>
          </cell>
          <cell r="F173" t="str">
            <v>Castelo</v>
          </cell>
          <cell r="G173" t="str">
            <v>Rio de Janeiro</v>
          </cell>
          <cell r="H173" t="str">
            <v>RJ</v>
          </cell>
          <cell r="I173" t="str">
            <v>20021-120</v>
          </cell>
          <cell r="J173">
            <v>1039833.83</v>
          </cell>
          <cell r="M173" t="str">
            <v>Alugado</v>
          </cell>
          <cell r="N173" t="str">
            <v>SIM</v>
          </cell>
          <cell r="O173">
            <v>1039833.83</v>
          </cell>
        </row>
        <row r="174">
          <cell r="B174">
            <v>1034</v>
          </cell>
          <cell r="C174" t="str">
            <v>Avenida Olívia Guedes Penteado n.º445</v>
          </cell>
          <cell r="F174" t="str">
            <v>Bairro Socorro</v>
          </cell>
          <cell r="G174" t="str">
            <v>São Paulo</v>
          </cell>
          <cell r="H174" t="str">
            <v>SP</v>
          </cell>
          <cell r="I174" t="str">
            <v>04766-001</v>
          </cell>
          <cell r="M174" t="str">
            <v>Alugado</v>
          </cell>
          <cell r="N174" t="str">
            <v>NAO</v>
          </cell>
          <cell r="O174">
            <v>0</v>
          </cell>
        </row>
        <row r="175">
          <cell r="B175">
            <v>1035</v>
          </cell>
          <cell r="C175" t="str">
            <v>Avenida Ruy Barbosa</v>
          </cell>
          <cell r="D175" t="str">
            <v>258</v>
          </cell>
          <cell r="E175" t="str">
            <v>Térreo</v>
          </cell>
          <cell r="F175" t="str">
            <v>Centro</v>
          </cell>
          <cell r="G175" t="str">
            <v>Eunápolis</v>
          </cell>
          <cell r="H175" t="str">
            <v>BA</v>
          </cell>
          <cell r="I175" t="str">
            <v>45820280</v>
          </cell>
          <cell r="J175">
            <v>44105.64</v>
          </cell>
          <cell r="M175" t="str">
            <v>Alugado</v>
          </cell>
          <cell r="N175" t="str">
            <v>SIM</v>
          </cell>
          <cell r="O175">
            <v>44105.64</v>
          </cell>
          <cell r="P175">
            <v>186493.07</v>
          </cell>
        </row>
        <row r="176">
          <cell r="B176">
            <v>1036</v>
          </cell>
          <cell r="C176" t="str">
            <v>Rua Castro Alves</v>
          </cell>
          <cell r="D176" t="str">
            <v>01</v>
          </cell>
          <cell r="F176" t="str">
            <v>Centro</v>
          </cell>
          <cell r="G176" t="str">
            <v>Cipó</v>
          </cell>
          <cell r="H176" t="str">
            <v>BA</v>
          </cell>
          <cell r="I176" t="str">
            <v>48450-000</v>
          </cell>
          <cell r="M176" t="str">
            <v>Alugado</v>
          </cell>
          <cell r="N176" t="str">
            <v>NAO</v>
          </cell>
          <cell r="O176">
            <v>0</v>
          </cell>
        </row>
        <row r="177">
          <cell r="B177">
            <v>1042</v>
          </cell>
          <cell r="C177" t="str">
            <v>R. CLÓVIS MACHADO, 176</v>
          </cell>
          <cell r="D177" t="str">
            <v>176</v>
          </cell>
          <cell r="E177" t="str">
            <v>S/608 - ED. CONILON</v>
          </cell>
          <cell r="F177" t="str">
            <v>ENSEADA DO SUÁ</v>
          </cell>
          <cell r="G177" t="str">
            <v>Vitória</v>
          </cell>
          <cell r="H177" t="str">
            <v>ES</v>
          </cell>
          <cell r="I177" t="str">
            <v>29050-220</v>
          </cell>
          <cell r="J177">
            <v>4332234.51</v>
          </cell>
          <cell r="M177" t="str">
            <v>Alugado</v>
          </cell>
          <cell r="N177" t="str">
            <v>NAO</v>
          </cell>
          <cell r="O177">
            <v>4332234.51</v>
          </cell>
        </row>
        <row r="178">
          <cell r="B178">
            <v>1043</v>
          </cell>
          <cell r="C178" t="str">
            <v>ALAMEDA DR. CARLOS DE CARVALHO, 75, 1ºao 6º andar.</v>
          </cell>
          <cell r="D178" t="str">
            <v>75</v>
          </cell>
          <cell r="E178" t="str">
            <v>1º AO 6º ANDARES</v>
          </cell>
          <cell r="F178" t="str">
            <v>CENTRO</v>
          </cell>
          <cell r="G178" t="str">
            <v>Curitiba</v>
          </cell>
          <cell r="H178" t="str">
            <v>PR</v>
          </cell>
          <cell r="I178" t="str">
            <v>80410-180</v>
          </cell>
          <cell r="M178" t="str">
            <v>Alugado</v>
          </cell>
          <cell r="N178" t="str">
            <v>NAO</v>
          </cell>
          <cell r="O178">
            <v>0</v>
          </cell>
        </row>
        <row r="179">
          <cell r="B179">
            <v>1046</v>
          </cell>
          <cell r="C179" t="str">
            <v>Rua dos Bandeirantes</v>
          </cell>
          <cell r="D179" t="str">
            <v>103</v>
          </cell>
          <cell r="E179" t="str">
            <v>Box 5 e 6</v>
          </cell>
          <cell r="F179" t="str">
            <v>Ponte Campinas</v>
          </cell>
          <cell r="G179" t="str">
            <v>Jundiaí</v>
          </cell>
          <cell r="H179" t="str">
            <v>SP</v>
          </cell>
          <cell r="I179" t="str">
            <v>13201-130</v>
          </cell>
          <cell r="M179" t="str">
            <v>Cedido</v>
          </cell>
          <cell r="N179" t="str">
            <v>SIM</v>
          </cell>
          <cell r="O179">
            <v>0</v>
          </cell>
        </row>
        <row r="180">
          <cell r="B180">
            <v>1050</v>
          </cell>
          <cell r="C180" t="str">
            <v>Rua Péricles Machado</v>
          </cell>
          <cell r="D180" t="str">
            <v>3</v>
          </cell>
          <cell r="F180" t="str">
            <v>Centro</v>
          </cell>
          <cell r="G180" t="str">
            <v>São João dos Patos</v>
          </cell>
          <cell r="H180" t="str">
            <v>MA</v>
          </cell>
          <cell r="I180" t="str">
            <v>65.665000</v>
          </cell>
          <cell r="M180" t="str">
            <v>Alugado</v>
          </cell>
          <cell r="N180" t="str">
            <v>SIM</v>
          </cell>
          <cell r="O180">
            <v>0</v>
          </cell>
          <cell r="P180">
            <v>380941.04</v>
          </cell>
        </row>
        <row r="181">
          <cell r="B181">
            <v>1054</v>
          </cell>
          <cell r="C181" t="str">
            <v>PRAÇA LEONARDO V PEREIRA</v>
          </cell>
          <cell r="D181" t="str">
            <v>284</v>
          </cell>
          <cell r="E181" t="str">
            <v xml:space="preserve"> Salas. 207 e 208</v>
          </cell>
          <cell r="F181" t="str">
            <v>Centro</v>
          </cell>
          <cell r="G181" t="str">
            <v>Lavras</v>
          </cell>
          <cell r="H181" t="str">
            <v>MG</v>
          </cell>
          <cell r="I181" t="str">
            <v>37200130</v>
          </cell>
          <cell r="J181">
            <v>607355.64</v>
          </cell>
          <cell r="M181" t="str">
            <v>Alugado</v>
          </cell>
          <cell r="N181" t="str">
            <v>SIM</v>
          </cell>
          <cell r="O181">
            <v>607355.64</v>
          </cell>
          <cell r="P181">
            <v>180143.98</v>
          </cell>
        </row>
        <row r="182">
          <cell r="B182">
            <v>1062</v>
          </cell>
          <cell r="C182" t="str">
            <v>Rua General Canabarro</v>
          </cell>
          <cell r="D182" t="str">
            <v>706</v>
          </cell>
          <cell r="E182" t="str">
            <v>ANTIGO 666</v>
          </cell>
          <cell r="F182" t="str">
            <v>Maracanã</v>
          </cell>
          <cell r="G182" t="str">
            <v>Rio de Janeiro</v>
          </cell>
          <cell r="H182" t="str">
            <v>RJ</v>
          </cell>
          <cell r="I182" t="str">
            <v>20271-205</v>
          </cell>
          <cell r="J182">
            <v>50066441.32</v>
          </cell>
          <cell r="M182" t="str">
            <v>Próprio</v>
          </cell>
          <cell r="N182" t="str">
            <v>SIM</v>
          </cell>
          <cell r="O182">
            <v>50066441.32</v>
          </cell>
          <cell r="P182">
            <v>48312288.439999998</v>
          </cell>
        </row>
        <row r="183">
          <cell r="B183">
            <v>1064</v>
          </cell>
          <cell r="C183" t="str">
            <v>AV.FRANKLIN ROOSEVELT</v>
          </cell>
          <cell r="D183" t="str">
            <v>146</v>
          </cell>
          <cell r="E183" t="str">
            <v>sala 604</v>
          </cell>
          <cell r="F183" t="str">
            <v>Castelo</v>
          </cell>
          <cell r="G183" t="str">
            <v>Rio de Janeiro</v>
          </cell>
          <cell r="H183" t="str">
            <v>RJ</v>
          </cell>
          <cell r="I183" t="str">
            <v>20021-120</v>
          </cell>
          <cell r="J183">
            <v>239126.06</v>
          </cell>
          <cell r="M183" t="str">
            <v>Próprio</v>
          </cell>
          <cell r="N183" t="str">
            <v>SIM</v>
          </cell>
          <cell r="O183">
            <v>239126.06</v>
          </cell>
        </row>
        <row r="184">
          <cell r="B184">
            <v>1078</v>
          </cell>
          <cell r="C184" t="str">
            <v>R. Ten. Augusto Pinto de Souza, 17 - Sta. Cruz/RN</v>
          </cell>
          <cell r="F184" t="str">
            <v>Centro</v>
          </cell>
          <cell r="G184" t="str">
            <v>Santa Cruz</v>
          </cell>
          <cell r="H184" t="str">
            <v>RN</v>
          </cell>
          <cell r="I184" t="str">
            <v>59200970</v>
          </cell>
          <cell r="M184" t="str">
            <v>Alugado</v>
          </cell>
          <cell r="N184" t="str">
            <v>NAO</v>
          </cell>
          <cell r="O184">
            <v>0</v>
          </cell>
        </row>
        <row r="185">
          <cell r="B185">
            <v>1082</v>
          </cell>
          <cell r="C185" t="str">
            <v>RUA PRESIDENTE BERNARDES</v>
          </cell>
          <cell r="D185" t="str">
            <v>2817</v>
          </cell>
          <cell r="F185" t="str">
            <v>CENTRO</v>
          </cell>
          <cell r="G185" t="str">
            <v>Cascavel</v>
          </cell>
          <cell r="H185" t="str">
            <v>PR</v>
          </cell>
          <cell r="I185" t="str">
            <v>85810-230</v>
          </cell>
          <cell r="M185" t="str">
            <v>Alugado</v>
          </cell>
          <cell r="N185" t="str">
            <v>NAO</v>
          </cell>
          <cell r="O185">
            <v>0</v>
          </cell>
        </row>
        <row r="186">
          <cell r="B186">
            <v>1091</v>
          </cell>
          <cell r="C186" t="str">
            <v>Avenida Presidente Castelo Branco</v>
          </cell>
          <cell r="D186" t="str">
            <v>750</v>
          </cell>
          <cell r="E186" t="str">
            <v xml:space="preserve"> 3°, 4° e 5° andar</v>
          </cell>
          <cell r="F186" t="str">
            <v>Vale do Nazaré</v>
          </cell>
          <cell r="G186" t="str">
            <v>Salvador</v>
          </cell>
          <cell r="H186" t="str">
            <v>BA</v>
          </cell>
          <cell r="I186" t="str">
            <v>40050-900</v>
          </cell>
          <cell r="M186" t="str">
            <v>Alugado</v>
          </cell>
          <cell r="N186" t="str">
            <v>NAO</v>
          </cell>
          <cell r="O186">
            <v>0</v>
          </cell>
        </row>
        <row r="187">
          <cell r="B187">
            <v>1095</v>
          </cell>
          <cell r="C187" t="str">
            <v>Rua Senador Saraiva</v>
          </cell>
          <cell r="D187" t="str">
            <v>465</v>
          </cell>
          <cell r="F187" t="str">
            <v>VILA BANCÁRIA</v>
          </cell>
          <cell r="G187" t="str">
            <v>São João da Boa Vista</v>
          </cell>
          <cell r="H187" t="str">
            <v>SP</v>
          </cell>
          <cell r="I187" t="str">
            <v>13870-020</v>
          </cell>
          <cell r="M187" t="str">
            <v>Cedido</v>
          </cell>
          <cell r="N187" t="str">
            <v>SIM</v>
          </cell>
          <cell r="O187">
            <v>0</v>
          </cell>
          <cell r="P187">
            <v>141795.07999999999</v>
          </cell>
        </row>
        <row r="188">
          <cell r="B188">
            <v>1099</v>
          </cell>
          <cell r="C188" t="str">
            <v>Rua São Bernardo</v>
          </cell>
          <cell r="D188" t="str">
            <v>s/n</v>
          </cell>
          <cell r="E188" t="str">
            <v>Quadra 2 Lote 11</v>
          </cell>
          <cell r="F188" t="str">
            <v>Setor Central</v>
          </cell>
          <cell r="G188" t="str">
            <v>Aparecida de Goiânia</v>
          </cell>
          <cell r="H188" t="str">
            <v>GO</v>
          </cell>
          <cell r="I188" t="str">
            <v>74980970</v>
          </cell>
          <cell r="M188" t="str">
            <v>Alugado</v>
          </cell>
          <cell r="N188" t="str">
            <v>NAO</v>
          </cell>
          <cell r="O188">
            <v>0</v>
          </cell>
        </row>
        <row r="189">
          <cell r="B189">
            <v>1103</v>
          </cell>
          <cell r="C189" t="str">
            <v>Rua Otavio Lamartine</v>
          </cell>
          <cell r="D189" t="str">
            <v>525</v>
          </cell>
          <cell r="F189" t="str">
            <v>Centro</v>
          </cell>
          <cell r="G189" t="str">
            <v>Caicó</v>
          </cell>
          <cell r="H189" t="str">
            <v>RN</v>
          </cell>
          <cell r="I189" t="str">
            <v>59300000</v>
          </cell>
          <cell r="M189" t="str">
            <v>Alugado</v>
          </cell>
          <cell r="N189" t="str">
            <v>NAO</v>
          </cell>
          <cell r="O189">
            <v>0</v>
          </cell>
        </row>
        <row r="190">
          <cell r="B190">
            <v>1114</v>
          </cell>
          <cell r="C190" t="str">
            <v>AV. NOSSA SENHORA DOS NAVEGANTES, 675 - 9º ANDAR</v>
          </cell>
          <cell r="D190" t="str">
            <v>675</v>
          </cell>
          <cell r="F190" t="str">
            <v>ENSEADA DO SUÁ</v>
          </cell>
          <cell r="G190" t="str">
            <v>Vitória</v>
          </cell>
          <cell r="H190" t="str">
            <v>ES</v>
          </cell>
          <cell r="I190" t="str">
            <v>29050912</v>
          </cell>
          <cell r="M190" t="str">
            <v>Alugado</v>
          </cell>
          <cell r="N190" t="str">
            <v>NAO</v>
          </cell>
          <cell r="O190">
            <v>0</v>
          </cell>
        </row>
        <row r="191">
          <cell r="B191">
            <v>1115</v>
          </cell>
          <cell r="C191" t="str">
            <v>RUA ÂNGELO BERNARDO FACCIO</v>
          </cell>
          <cell r="D191" t="str">
            <v>260</v>
          </cell>
          <cell r="F191" t="str">
            <v>Centro</v>
          </cell>
          <cell r="G191" t="str">
            <v>Cambuí</v>
          </cell>
          <cell r="H191" t="str">
            <v>MG</v>
          </cell>
          <cell r="I191" t="str">
            <v>37600000</v>
          </cell>
          <cell r="M191" t="str">
            <v>Cedido</v>
          </cell>
          <cell r="N191" t="str">
            <v>SIM</v>
          </cell>
          <cell r="O191">
            <v>0</v>
          </cell>
          <cell r="P191">
            <v>194371.73</v>
          </cell>
        </row>
        <row r="192">
          <cell r="B192">
            <v>1116</v>
          </cell>
          <cell r="C192" t="str">
            <v>RUA TUBALCAIN FARACO</v>
          </cell>
          <cell r="D192" t="str">
            <v>20</v>
          </cell>
          <cell r="E192" t="str">
            <v>SALA 206</v>
          </cell>
          <cell r="F192" t="str">
            <v>CENTRO</v>
          </cell>
          <cell r="G192" t="str">
            <v>Tubarão</v>
          </cell>
          <cell r="H192" t="str">
            <v>SC</v>
          </cell>
          <cell r="I192" t="str">
            <v>88701150</v>
          </cell>
          <cell r="M192" t="str">
            <v>Alugado</v>
          </cell>
          <cell r="N192" t="str">
            <v>NAO</v>
          </cell>
          <cell r="O192">
            <v>0</v>
          </cell>
        </row>
        <row r="193">
          <cell r="B193">
            <v>1117</v>
          </cell>
          <cell r="C193" t="str">
            <v>Av. Issamu Sassaki</v>
          </cell>
          <cell r="D193" t="str">
            <v>06</v>
          </cell>
          <cell r="F193" t="str">
            <v>Ribeirópolis</v>
          </cell>
          <cell r="G193" t="str">
            <v>Registro</v>
          </cell>
          <cell r="H193" t="str">
            <v>SP</v>
          </cell>
          <cell r="I193" t="str">
            <v>11900-000</v>
          </cell>
          <cell r="J193">
            <v>156249.31</v>
          </cell>
          <cell r="M193" t="str">
            <v>Cedido</v>
          </cell>
          <cell r="N193" t="str">
            <v>SIM</v>
          </cell>
          <cell r="O193">
            <v>156249.31</v>
          </cell>
          <cell r="P193">
            <v>235384.19</v>
          </cell>
        </row>
        <row r="194">
          <cell r="B194">
            <v>1120</v>
          </cell>
          <cell r="C194" t="str">
            <v>Av. Francisco Porto, nº 107</v>
          </cell>
          <cell r="F194" t="str">
            <v>Salgado Filho</v>
          </cell>
          <cell r="G194" t="str">
            <v>Aracaju</v>
          </cell>
          <cell r="H194" t="str">
            <v>SE</v>
          </cell>
          <cell r="I194" t="str">
            <v>49025-230</v>
          </cell>
          <cell r="M194" t="str">
            <v>Alugado</v>
          </cell>
          <cell r="N194" t="str">
            <v>NAO</v>
          </cell>
          <cell r="O194">
            <v>0</v>
          </cell>
        </row>
        <row r="195">
          <cell r="B195">
            <v>1121</v>
          </cell>
          <cell r="C195" t="str">
            <v>RUA 25 DE MARÇO</v>
          </cell>
          <cell r="D195" t="str">
            <v>33</v>
          </cell>
          <cell r="E195" t="str">
            <v>SALAS 603/604</v>
          </cell>
          <cell r="F195" t="str">
            <v>CENTRO</v>
          </cell>
          <cell r="G195" t="str">
            <v>Cachoeiro de Itapemirim</v>
          </cell>
          <cell r="H195" t="str">
            <v>ES</v>
          </cell>
          <cell r="I195" t="str">
            <v>29300-100</v>
          </cell>
          <cell r="J195">
            <v>304504.06</v>
          </cell>
          <cell r="M195" t="str">
            <v>Alugado</v>
          </cell>
          <cell r="N195" t="str">
            <v>SIM</v>
          </cell>
          <cell r="O195">
            <v>304504.06</v>
          </cell>
          <cell r="P195">
            <v>446285.68</v>
          </cell>
        </row>
        <row r="196">
          <cell r="B196">
            <v>1122</v>
          </cell>
          <cell r="C196" t="str">
            <v>Avenida Franklin Roosevelt</v>
          </cell>
          <cell r="D196" t="str">
            <v>126</v>
          </cell>
          <cell r="E196" t="str">
            <v>10º PAVIMENTO</v>
          </cell>
          <cell r="F196" t="str">
            <v>ESPLANADA DO CASTELO</v>
          </cell>
          <cell r="G196" t="str">
            <v>Rio de Janeiro</v>
          </cell>
          <cell r="H196" t="str">
            <v>RJ</v>
          </cell>
          <cell r="I196" t="str">
            <v>20021-120</v>
          </cell>
          <cell r="M196" t="str">
            <v>Cedido</v>
          </cell>
          <cell r="N196" t="str">
            <v>SIM</v>
          </cell>
          <cell r="O196">
            <v>0</v>
          </cell>
        </row>
        <row r="197">
          <cell r="B197">
            <v>1124</v>
          </cell>
          <cell r="C197" t="str">
            <v>Rua 14 de julho</v>
          </cell>
          <cell r="D197" t="str">
            <v>471</v>
          </cell>
          <cell r="E197" t="str">
            <v>Térreo</v>
          </cell>
          <cell r="F197" t="str">
            <v>Centro</v>
          </cell>
          <cell r="G197" t="str">
            <v>Ijuí</v>
          </cell>
          <cell r="H197" t="str">
            <v>RS</v>
          </cell>
          <cell r="I197" t="str">
            <v>98700000</v>
          </cell>
          <cell r="M197" t="str">
            <v>Alugado</v>
          </cell>
          <cell r="N197" t="str">
            <v>SIM</v>
          </cell>
          <cell r="O197">
            <v>0</v>
          </cell>
          <cell r="P197">
            <v>229813.15</v>
          </cell>
        </row>
        <row r="198">
          <cell r="B198">
            <v>1131</v>
          </cell>
          <cell r="C198" t="str">
            <v>Avenida 7 de Setembro</v>
          </cell>
          <cell r="D198" t="str">
            <v>445</v>
          </cell>
          <cell r="E198" t="str">
            <v>A, 1ºAndar.</v>
          </cell>
          <cell r="F198" t="str">
            <v>Centro</v>
          </cell>
          <cell r="G198" t="str">
            <v>Cáceres</v>
          </cell>
          <cell r="H198" t="str">
            <v>MT</v>
          </cell>
          <cell r="I198" t="str">
            <v>78210106</v>
          </cell>
          <cell r="M198" t="str">
            <v>Alugado</v>
          </cell>
          <cell r="N198" t="str">
            <v>NAO</v>
          </cell>
          <cell r="O198">
            <v>0</v>
          </cell>
        </row>
        <row r="199">
          <cell r="B199">
            <v>1134</v>
          </cell>
          <cell r="C199" t="str">
            <v>Rua 13 de Maio</v>
          </cell>
          <cell r="D199" t="str">
            <v>381</v>
          </cell>
          <cell r="F199" t="str">
            <v>Centro</v>
          </cell>
          <cell r="G199" t="str">
            <v>Delmiro Gouveia</v>
          </cell>
          <cell r="H199" t="str">
            <v>AL</v>
          </cell>
          <cell r="I199" t="str">
            <v>57480000</v>
          </cell>
          <cell r="J199">
            <v>255505.16</v>
          </cell>
          <cell r="M199" t="str">
            <v>Alugado</v>
          </cell>
          <cell r="N199" t="str">
            <v>SIM</v>
          </cell>
          <cell r="O199">
            <v>255505.16</v>
          </cell>
          <cell r="P199">
            <v>181923.89</v>
          </cell>
        </row>
        <row r="200">
          <cell r="B200">
            <v>1135</v>
          </cell>
          <cell r="C200" t="str">
            <v>Rua Professor Manoel do Carmo</v>
          </cell>
          <cell r="D200" t="str">
            <v>117</v>
          </cell>
          <cell r="E200" t="str">
            <v xml:space="preserve"> salas 07 </v>
          </cell>
          <cell r="F200" t="str">
            <v>Centro</v>
          </cell>
          <cell r="G200" t="str">
            <v>Manhuaçu</v>
          </cell>
          <cell r="H200" t="str">
            <v>MG</v>
          </cell>
          <cell r="I200" t="str">
            <v>36900064</v>
          </cell>
          <cell r="J200">
            <v>76200.539999999994</v>
          </cell>
          <cell r="M200" t="str">
            <v>Alugado</v>
          </cell>
          <cell r="N200" t="str">
            <v>SIM</v>
          </cell>
          <cell r="O200">
            <v>76200.539999999994</v>
          </cell>
          <cell r="P200">
            <v>299522.12</v>
          </cell>
        </row>
        <row r="201">
          <cell r="B201">
            <v>1144</v>
          </cell>
          <cell r="C201" t="str">
            <v>Rua Osvaldo Cruz</v>
          </cell>
          <cell r="D201" t="str">
            <v>186</v>
          </cell>
          <cell r="F201" t="str">
            <v>Centro</v>
          </cell>
          <cell r="G201" t="str">
            <v>Santa Inês</v>
          </cell>
          <cell r="H201" t="str">
            <v>MA</v>
          </cell>
          <cell r="I201" t="str">
            <v>65300043</v>
          </cell>
          <cell r="M201" t="str">
            <v>Alugado</v>
          </cell>
          <cell r="N201" t="str">
            <v>SIM</v>
          </cell>
          <cell r="O201">
            <v>0</v>
          </cell>
          <cell r="P201">
            <v>598264.98</v>
          </cell>
        </row>
        <row r="202">
          <cell r="B202">
            <v>1145</v>
          </cell>
          <cell r="C202" t="str">
            <v>Av. Bernardino de Campos</v>
          </cell>
          <cell r="D202" t="str">
            <v>705</v>
          </cell>
          <cell r="F202" t="str">
            <v>Ribeirão</v>
          </cell>
          <cell r="G202" t="str">
            <v>Amparo</v>
          </cell>
          <cell r="H202" t="str">
            <v>SP</v>
          </cell>
          <cell r="I202" t="str">
            <v>13900-400</v>
          </cell>
          <cell r="J202">
            <v>9965.73</v>
          </cell>
          <cell r="M202" t="str">
            <v>Cedido</v>
          </cell>
          <cell r="N202" t="str">
            <v>SIM</v>
          </cell>
          <cell r="O202">
            <v>9965.73</v>
          </cell>
          <cell r="P202">
            <v>125344.14</v>
          </cell>
        </row>
        <row r="203">
          <cell r="B203">
            <v>1147</v>
          </cell>
          <cell r="C203" t="str">
            <v>Avenida Coronel Jorge Frantz</v>
          </cell>
          <cell r="D203" t="str">
            <v>505</v>
          </cell>
          <cell r="E203" t="str">
            <v>Sala 8</v>
          </cell>
          <cell r="F203" t="str">
            <v>Centro</v>
          </cell>
          <cell r="G203" t="str">
            <v>Cerro Largo</v>
          </cell>
          <cell r="H203" t="str">
            <v>RS</v>
          </cell>
          <cell r="I203" t="str">
            <v>97900000</v>
          </cell>
          <cell r="M203" t="str">
            <v>Alugado</v>
          </cell>
          <cell r="N203" t="str">
            <v>NAO</v>
          </cell>
          <cell r="O203">
            <v>0</v>
          </cell>
        </row>
        <row r="204">
          <cell r="B204">
            <v>1149</v>
          </cell>
          <cell r="C204" t="str">
            <v>Avenida Sílvio Sanson</v>
          </cell>
          <cell r="D204" t="str">
            <v>1099</v>
          </cell>
          <cell r="E204" t="str">
            <v>Sala 903</v>
          </cell>
          <cell r="F204" t="str">
            <v>Centro</v>
          </cell>
          <cell r="G204" t="str">
            <v>Guaporé</v>
          </cell>
          <cell r="H204" t="str">
            <v>RS</v>
          </cell>
          <cell r="I204" t="str">
            <v>99200000</v>
          </cell>
          <cell r="M204" t="str">
            <v>Alugado</v>
          </cell>
          <cell r="N204" t="str">
            <v>NAO</v>
          </cell>
          <cell r="O204">
            <v>0</v>
          </cell>
        </row>
        <row r="205">
          <cell r="B205">
            <v>1151</v>
          </cell>
          <cell r="C205" t="str">
            <v>Rua Sete de Setembro</v>
          </cell>
          <cell r="D205" t="str">
            <v>274</v>
          </cell>
          <cell r="E205" t="str">
            <v>Conjunto 201</v>
          </cell>
          <cell r="F205" t="str">
            <v>Centro</v>
          </cell>
          <cell r="G205" t="str">
            <v>Pelotas</v>
          </cell>
          <cell r="H205" t="str">
            <v>RS</v>
          </cell>
          <cell r="I205" t="str">
            <v>96015300</v>
          </cell>
          <cell r="M205" t="str">
            <v>Alugado</v>
          </cell>
          <cell r="N205" t="str">
            <v>SIM</v>
          </cell>
          <cell r="O205">
            <v>0</v>
          </cell>
          <cell r="P205">
            <v>372095.73</v>
          </cell>
        </row>
        <row r="206">
          <cell r="B206">
            <v>1153</v>
          </cell>
          <cell r="C206" t="str">
            <v>Rua Coronel Vicente</v>
          </cell>
          <cell r="D206" t="str">
            <v>202</v>
          </cell>
          <cell r="E206" t="str">
            <v>2º pavimento</v>
          </cell>
          <cell r="F206" t="str">
            <v>Centro</v>
          </cell>
          <cell r="G206" t="str">
            <v>Canoas</v>
          </cell>
          <cell r="H206" t="str">
            <v>RS</v>
          </cell>
          <cell r="I206" t="str">
            <v>92310-430</v>
          </cell>
          <cell r="M206" t="str">
            <v>Alugado</v>
          </cell>
          <cell r="N206" t="str">
            <v>SIM</v>
          </cell>
          <cell r="O206">
            <v>0</v>
          </cell>
          <cell r="P206">
            <v>467162.16</v>
          </cell>
        </row>
        <row r="207">
          <cell r="B207">
            <v>1154</v>
          </cell>
          <cell r="C207" t="str">
            <v>Avenida Maurício Cardoso</v>
          </cell>
          <cell r="D207" t="str">
            <v>256</v>
          </cell>
          <cell r="E207" t="str">
            <v>1º Andar - Sala 25</v>
          </cell>
          <cell r="F207" t="str">
            <v>Centro</v>
          </cell>
          <cell r="G207" t="str">
            <v>Erechim</v>
          </cell>
          <cell r="H207" t="str">
            <v>RS</v>
          </cell>
          <cell r="I207" t="str">
            <v>99700012</v>
          </cell>
          <cell r="M207" t="str">
            <v>Alugado</v>
          </cell>
          <cell r="N207" t="str">
            <v>SIM</v>
          </cell>
          <cell r="O207">
            <v>0</v>
          </cell>
          <cell r="P207">
            <v>299288.82</v>
          </cell>
        </row>
        <row r="208">
          <cell r="B208">
            <v>1155</v>
          </cell>
          <cell r="C208" t="str">
            <v>Rua General Portinho</v>
          </cell>
          <cell r="D208" t="str">
            <v>2021</v>
          </cell>
          <cell r="E208" t="str">
            <v>Salas 108 e 109</v>
          </cell>
          <cell r="F208" t="str">
            <v>Centro</v>
          </cell>
          <cell r="G208" t="str">
            <v>Cachoeira do Sul</v>
          </cell>
          <cell r="H208" t="str">
            <v>RS</v>
          </cell>
          <cell r="I208" t="str">
            <v>96508064</v>
          </cell>
          <cell r="M208" t="str">
            <v>Alugado</v>
          </cell>
          <cell r="N208" t="str">
            <v>SIM</v>
          </cell>
          <cell r="O208">
            <v>0</v>
          </cell>
          <cell r="P208">
            <v>274982.05</v>
          </cell>
        </row>
        <row r="209">
          <cell r="B209">
            <v>1156</v>
          </cell>
          <cell r="C209" t="str">
            <v>Praça Santa Tereza</v>
          </cell>
          <cell r="D209" t="str">
            <v>263</v>
          </cell>
          <cell r="F209" t="str">
            <v>Centro</v>
          </cell>
          <cell r="G209" t="str">
            <v>Tefé</v>
          </cell>
          <cell r="H209" t="str">
            <v>AM</v>
          </cell>
          <cell r="I209" t="str">
            <v>69470-000</v>
          </cell>
          <cell r="M209" t="str">
            <v>Cedido</v>
          </cell>
          <cell r="N209" t="str">
            <v>SIM</v>
          </cell>
          <cell r="O209">
            <v>0</v>
          </cell>
          <cell r="P209">
            <v>176958.21</v>
          </cell>
        </row>
        <row r="210">
          <cell r="B210">
            <v>1163</v>
          </cell>
          <cell r="C210" t="str">
            <v>Rua Escritor Rui Barbosa</v>
          </cell>
          <cell r="D210" t="str">
            <v>493</v>
          </cell>
          <cell r="F210" t="str">
            <v>Centro</v>
          </cell>
          <cell r="G210" t="str">
            <v>Patos</v>
          </cell>
          <cell r="H210" t="str">
            <v>PB</v>
          </cell>
          <cell r="I210" t="str">
            <v>58700060</v>
          </cell>
          <cell r="M210" t="str">
            <v>Alugado</v>
          </cell>
          <cell r="N210" t="str">
            <v>SIM</v>
          </cell>
          <cell r="O210">
            <v>0</v>
          </cell>
          <cell r="P210">
            <v>508692.74</v>
          </cell>
        </row>
        <row r="211">
          <cell r="B211">
            <v>1166</v>
          </cell>
          <cell r="C211" t="str">
            <v>Rua Fúlvio Aducci</v>
          </cell>
          <cell r="D211" t="str">
            <v>841</v>
          </cell>
          <cell r="F211" t="str">
            <v>Estreito</v>
          </cell>
          <cell r="G211" t="str">
            <v>Florianópolis</v>
          </cell>
          <cell r="H211" t="str">
            <v>SC</v>
          </cell>
          <cell r="I211" t="str">
            <v>88075001</v>
          </cell>
          <cell r="M211" t="str">
            <v>Alugado</v>
          </cell>
          <cell r="N211" t="str">
            <v>SIM</v>
          </cell>
          <cell r="O211">
            <v>0</v>
          </cell>
        </row>
        <row r="212">
          <cell r="B212">
            <v>1169</v>
          </cell>
          <cell r="C212" t="str">
            <v>Rua Bento Gonçalves da Silva</v>
          </cell>
          <cell r="D212" t="str">
            <v>431</v>
          </cell>
          <cell r="E212" t="str">
            <v>Sala 201</v>
          </cell>
          <cell r="F212" t="str">
            <v>São Pelegrino</v>
          </cell>
          <cell r="G212" t="str">
            <v>Veranópolis</v>
          </cell>
          <cell r="H212" t="str">
            <v>RS</v>
          </cell>
          <cell r="I212" t="str">
            <v>95330000</v>
          </cell>
          <cell r="M212" t="str">
            <v>Alugado</v>
          </cell>
          <cell r="N212" t="str">
            <v>SIM</v>
          </cell>
          <cell r="O212">
            <v>0</v>
          </cell>
          <cell r="P212">
            <v>273774.75</v>
          </cell>
        </row>
        <row r="213">
          <cell r="B213">
            <v>1173</v>
          </cell>
          <cell r="C213" t="str">
            <v>Avenida Juscelino Kubitschek</v>
          </cell>
          <cell r="D213" t="str">
            <v>899</v>
          </cell>
          <cell r="E213" t="str">
            <v>Altos</v>
          </cell>
          <cell r="F213" t="str">
            <v>Centro</v>
          </cell>
          <cell r="G213" t="str">
            <v>Conceição do Araguaia</v>
          </cell>
          <cell r="H213" t="str">
            <v>PA</v>
          </cell>
          <cell r="I213" t="str">
            <v>68540-000</v>
          </cell>
          <cell r="M213" t="str">
            <v>Cedido</v>
          </cell>
          <cell r="N213" t="str">
            <v>NAO</v>
          </cell>
          <cell r="O213">
            <v>0</v>
          </cell>
        </row>
        <row r="214">
          <cell r="B214">
            <v>1175</v>
          </cell>
          <cell r="C214" t="str">
            <v>Rua Castelo Branco</v>
          </cell>
          <cell r="D214" t="str">
            <v>1107</v>
          </cell>
          <cell r="F214" t="str">
            <v>Centro de Vila Velha</v>
          </cell>
          <cell r="G214" t="str">
            <v>Vila Velha</v>
          </cell>
          <cell r="H214" t="str">
            <v>ES</v>
          </cell>
          <cell r="I214" t="str">
            <v>29100041</v>
          </cell>
          <cell r="J214">
            <v>1341600.49</v>
          </cell>
          <cell r="M214" t="str">
            <v>Alugado</v>
          </cell>
          <cell r="N214" t="str">
            <v>SIM</v>
          </cell>
          <cell r="O214">
            <v>1341600.49</v>
          </cell>
          <cell r="P214">
            <v>287039.87</v>
          </cell>
        </row>
        <row r="215">
          <cell r="B215">
            <v>1178</v>
          </cell>
          <cell r="C215" t="str">
            <v>Praça Francisco Felipe Machado</v>
          </cell>
          <cell r="D215" t="str">
            <v>37</v>
          </cell>
          <cell r="E215" t="str">
            <v>Prefeitura Munici</v>
          </cell>
          <cell r="F215" t="str">
            <v>Centro</v>
          </cell>
          <cell r="G215" t="str">
            <v>Pires do Rio</v>
          </cell>
          <cell r="H215" t="str">
            <v>GO</v>
          </cell>
          <cell r="I215" t="str">
            <v>75200000</v>
          </cell>
          <cell r="M215" t="str">
            <v>Cedido</v>
          </cell>
          <cell r="N215" t="str">
            <v>NAO</v>
          </cell>
          <cell r="O215">
            <v>0</v>
          </cell>
        </row>
        <row r="216">
          <cell r="B216">
            <v>1179</v>
          </cell>
          <cell r="C216" t="str">
            <v>RUA HEMITAL</v>
          </cell>
          <cell r="D216" t="str">
            <v>4370</v>
          </cell>
          <cell r="F216" t="str">
            <v>CENTRO</v>
          </cell>
          <cell r="G216" t="str">
            <v>Umuarama</v>
          </cell>
          <cell r="H216" t="str">
            <v>PR</v>
          </cell>
          <cell r="I216" t="str">
            <v>87501-240</v>
          </cell>
          <cell r="M216" t="str">
            <v>Alugado</v>
          </cell>
          <cell r="N216" t="str">
            <v>NAO</v>
          </cell>
          <cell r="O216">
            <v>0</v>
          </cell>
        </row>
        <row r="217">
          <cell r="B217">
            <v>1181</v>
          </cell>
          <cell r="C217" t="str">
            <v>Rua Oswaldo Aranha</v>
          </cell>
          <cell r="D217" t="str">
            <v>1.080</v>
          </cell>
          <cell r="E217" t="str">
            <v>sl 19-Terminal Rodov</v>
          </cell>
          <cell r="F217" t="str">
            <v>Centro</v>
          </cell>
          <cell r="G217" t="str">
            <v>Monte Aprazível</v>
          </cell>
          <cell r="H217" t="str">
            <v>SP</v>
          </cell>
          <cell r="I217" t="str">
            <v>15150000</v>
          </cell>
          <cell r="M217" t="str">
            <v>Cedido</v>
          </cell>
          <cell r="N217" t="str">
            <v>NAO</v>
          </cell>
          <cell r="O217">
            <v>0</v>
          </cell>
        </row>
        <row r="218">
          <cell r="B218">
            <v>1183</v>
          </cell>
          <cell r="C218" t="str">
            <v>Rua Tuiuti</v>
          </cell>
          <cell r="D218" t="str">
            <v>20</v>
          </cell>
          <cell r="E218" t="str">
            <v>SALAS 401 E 402</v>
          </cell>
          <cell r="F218" t="str">
            <v>CENTRO</v>
          </cell>
          <cell r="G218" t="str">
            <v>Rio do Sul</v>
          </cell>
          <cell r="H218" t="str">
            <v>SC</v>
          </cell>
          <cell r="I218" t="str">
            <v>89160000</v>
          </cell>
          <cell r="M218" t="str">
            <v>Alugado</v>
          </cell>
          <cell r="N218" t="str">
            <v>SIM</v>
          </cell>
          <cell r="O218">
            <v>0</v>
          </cell>
          <cell r="P218">
            <v>274009.59999999998</v>
          </cell>
        </row>
        <row r="219">
          <cell r="B219">
            <v>1184</v>
          </cell>
          <cell r="C219" t="str">
            <v>Av. Antonio Pires Pimentel</v>
          </cell>
          <cell r="D219" t="str">
            <v>2015</v>
          </cell>
          <cell r="F219" t="str">
            <v>Centro</v>
          </cell>
          <cell r="G219" t="str">
            <v>Bragança Paulista</v>
          </cell>
          <cell r="H219" t="str">
            <v>SP</v>
          </cell>
          <cell r="I219" t="str">
            <v>12914-900</v>
          </cell>
          <cell r="M219" t="str">
            <v>Cedido</v>
          </cell>
          <cell r="N219" t="str">
            <v>SIM</v>
          </cell>
          <cell r="O219">
            <v>0</v>
          </cell>
        </row>
        <row r="220">
          <cell r="B220">
            <v>1186</v>
          </cell>
          <cell r="C220" t="str">
            <v>RUA MARECHAL DEODORO DA FONSECA</v>
          </cell>
          <cell r="D220" t="str">
            <v>10</v>
          </cell>
          <cell r="F220" t="str">
            <v>CENTRO</v>
          </cell>
          <cell r="G220" t="str">
            <v>Propriá</v>
          </cell>
          <cell r="H220" t="str">
            <v>SE</v>
          </cell>
          <cell r="I220" t="str">
            <v>49900000</v>
          </cell>
          <cell r="M220" t="str">
            <v>Alugado</v>
          </cell>
          <cell r="N220" t="str">
            <v>SIM</v>
          </cell>
          <cell r="O220">
            <v>0</v>
          </cell>
          <cell r="P220">
            <v>291583.74</v>
          </cell>
        </row>
        <row r="221">
          <cell r="B221">
            <v>1189</v>
          </cell>
          <cell r="C221" t="str">
            <v>Rua Ary Barroso</v>
          </cell>
          <cell r="D221" t="str">
            <v>51</v>
          </cell>
          <cell r="E221" t="str">
            <v xml:space="preserve"> 1º ANDAR - APTº 03</v>
          </cell>
          <cell r="F221" t="str">
            <v>Santo Antônio</v>
          </cell>
          <cell r="G221" t="str">
            <v>Garanhuns</v>
          </cell>
          <cell r="H221" t="str">
            <v>PE</v>
          </cell>
          <cell r="I221" t="str">
            <v>55293460</v>
          </cell>
          <cell r="M221" t="str">
            <v>Alugado</v>
          </cell>
          <cell r="N221" t="str">
            <v>SIM</v>
          </cell>
          <cell r="O221">
            <v>0</v>
          </cell>
          <cell r="P221">
            <v>278600.02</v>
          </cell>
        </row>
        <row r="222">
          <cell r="B222">
            <v>1195</v>
          </cell>
          <cell r="C222" t="str">
            <v>Rua Tenente Silveira</v>
          </cell>
          <cell r="D222" t="str">
            <v>94</v>
          </cell>
          <cell r="E222" t="str">
            <v>11º e 12º andares</v>
          </cell>
          <cell r="F222" t="str">
            <v>Centro</v>
          </cell>
          <cell r="G222" t="str">
            <v>Florianópolis</v>
          </cell>
          <cell r="H222" t="str">
            <v>SC</v>
          </cell>
          <cell r="I222" t="str">
            <v>88010-300</v>
          </cell>
          <cell r="M222" t="str">
            <v>Alugado</v>
          </cell>
          <cell r="N222" t="str">
            <v>NAO</v>
          </cell>
          <cell r="O222">
            <v>0</v>
          </cell>
        </row>
        <row r="223">
          <cell r="B223">
            <v>31197</v>
          </cell>
          <cell r="C223" t="str">
            <v>Avenida Amaral Peixoto</v>
          </cell>
          <cell r="D223" t="str">
            <v>91</v>
          </cell>
          <cell r="E223" t="str">
            <v>Sobreloja 10</v>
          </cell>
          <cell r="F223" t="str">
            <v>São João - Aterrado</v>
          </cell>
          <cell r="G223" t="str">
            <v>Volta Redonda</v>
          </cell>
          <cell r="H223" t="str">
            <v>RJ</v>
          </cell>
          <cell r="I223" t="str">
            <v>27253-222</v>
          </cell>
          <cell r="M223" t="str">
            <v>Alugado</v>
          </cell>
          <cell r="N223" t="str">
            <v>SIM</v>
          </cell>
          <cell r="O223">
            <v>0</v>
          </cell>
          <cell r="P223">
            <v>282149.01</v>
          </cell>
        </row>
        <row r="224">
          <cell r="B224">
            <v>31199</v>
          </cell>
          <cell r="C224" t="str">
            <v>Rua Coronel José Rodrigues Rabelo</v>
          </cell>
          <cell r="D224" t="str">
            <v>s/n</v>
          </cell>
          <cell r="E224" t="str">
            <v>Quadra 141, Lote 2H</v>
          </cell>
          <cell r="F224" t="str">
            <v>Centro</v>
          </cell>
          <cell r="G224" t="str">
            <v>Inhumas</v>
          </cell>
          <cell r="H224" t="str">
            <v>GO</v>
          </cell>
          <cell r="I224" t="str">
            <v>75400000</v>
          </cell>
          <cell r="M224" t="str">
            <v>Alugado</v>
          </cell>
          <cell r="N224" t="str">
            <v>NAO</v>
          </cell>
          <cell r="O224">
            <v>0</v>
          </cell>
        </row>
        <row r="225">
          <cell r="B225">
            <v>31200</v>
          </cell>
          <cell r="C225" t="str">
            <v>Av. São Jorge</v>
          </cell>
          <cell r="D225" t="str">
            <v>624</v>
          </cell>
          <cell r="F225" t="str">
            <v>São Jorge</v>
          </cell>
          <cell r="G225" t="str">
            <v>Manaus</v>
          </cell>
          <cell r="H225" t="str">
            <v>AM</v>
          </cell>
          <cell r="I225" t="str">
            <v>69033000</v>
          </cell>
          <cell r="M225" t="str">
            <v>Alugado</v>
          </cell>
          <cell r="N225" t="str">
            <v>NAO</v>
          </cell>
          <cell r="O225">
            <v>0</v>
          </cell>
        </row>
        <row r="226">
          <cell r="B226">
            <v>31201</v>
          </cell>
          <cell r="C226" t="str">
            <v>RUA SÃO JOSÉ</v>
          </cell>
          <cell r="D226" t="str">
            <v>2342</v>
          </cell>
          <cell r="F226" t="str">
            <v>CENTRAL</v>
          </cell>
          <cell r="G226" t="str">
            <v>Macapá</v>
          </cell>
          <cell r="H226" t="str">
            <v>AP</v>
          </cell>
          <cell r="I226" t="str">
            <v>68901110</v>
          </cell>
          <cell r="M226" t="str">
            <v>Alugado</v>
          </cell>
          <cell r="N226" t="str">
            <v>NAO</v>
          </cell>
          <cell r="O226">
            <v>0</v>
          </cell>
        </row>
        <row r="227">
          <cell r="B227">
            <v>31211</v>
          </cell>
          <cell r="C227" t="str">
            <v>Praça Ismael Gouveia</v>
          </cell>
          <cell r="D227" t="str">
            <v>203</v>
          </cell>
          <cell r="E227" t="str">
            <v>2º andar - Sala 5</v>
          </cell>
          <cell r="F227" t="str">
            <v>Centro</v>
          </cell>
          <cell r="G227" t="str">
            <v>Palmares</v>
          </cell>
          <cell r="H227" t="str">
            <v>PE</v>
          </cell>
          <cell r="I227" t="str">
            <v>55540000</v>
          </cell>
          <cell r="M227" t="str">
            <v>Alugado</v>
          </cell>
          <cell r="N227" t="str">
            <v>SIM</v>
          </cell>
          <cell r="O227">
            <v>0</v>
          </cell>
          <cell r="P227">
            <v>201035.18</v>
          </cell>
        </row>
        <row r="228">
          <cell r="B228">
            <v>31212</v>
          </cell>
          <cell r="C228" t="str">
            <v>Av. Camilo Soares</v>
          </cell>
          <cell r="D228" t="str">
            <v>637</v>
          </cell>
          <cell r="E228" t="str">
            <v>apto 01</v>
          </cell>
          <cell r="F228" t="str">
            <v>Centro</v>
          </cell>
          <cell r="G228" t="str">
            <v>Caxambu</v>
          </cell>
          <cell r="H228" t="str">
            <v>MG</v>
          </cell>
          <cell r="I228" t="str">
            <v>37440-000</v>
          </cell>
          <cell r="J228">
            <v>131532.68</v>
          </cell>
          <cell r="M228" t="str">
            <v>Alugado</v>
          </cell>
          <cell r="N228" t="str">
            <v>SIM</v>
          </cell>
          <cell r="O228">
            <v>131532.68</v>
          </cell>
          <cell r="P228">
            <v>121387.7</v>
          </cell>
        </row>
        <row r="229">
          <cell r="B229">
            <v>31214</v>
          </cell>
          <cell r="C229" t="str">
            <v>Rua 34 numero 94</v>
          </cell>
          <cell r="F229" t="str">
            <v>Vila Baylão</v>
          </cell>
          <cell r="G229" t="str">
            <v>Rio Verde</v>
          </cell>
          <cell r="H229" t="str">
            <v>GO</v>
          </cell>
          <cell r="I229" t="str">
            <v>75906-510</v>
          </cell>
          <cell r="M229" t="str">
            <v>Alugado</v>
          </cell>
          <cell r="N229" t="str">
            <v>NAO</v>
          </cell>
          <cell r="O229">
            <v>0</v>
          </cell>
        </row>
        <row r="230">
          <cell r="B230">
            <v>31226</v>
          </cell>
          <cell r="C230" t="str">
            <v>RUA HUMBERTO DE CAMPOS,</v>
          </cell>
          <cell r="D230" t="str">
            <v>381</v>
          </cell>
          <cell r="F230" t="str">
            <v>CENTRO</v>
          </cell>
          <cell r="G230" t="str">
            <v>Balsas</v>
          </cell>
          <cell r="H230" t="str">
            <v>MA</v>
          </cell>
          <cell r="I230" t="str">
            <v>658000000</v>
          </cell>
          <cell r="M230" t="str">
            <v>Alugado</v>
          </cell>
          <cell r="N230" t="str">
            <v>NAO</v>
          </cell>
          <cell r="O230">
            <v>0</v>
          </cell>
        </row>
        <row r="231">
          <cell r="B231">
            <v>31228</v>
          </cell>
          <cell r="C231" t="str">
            <v>Avenida Manoel Ribas</v>
          </cell>
          <cell r="D231" t="str">
            <v>134</v>
          </cell>
          <cell r="E231" t="str">
            <v>35</v>
          </cell>
          <cell r="F231" t="str">
            <v>Centro</v>
          </cell>
          <cell r="G231" t="str">
            <v>União da Vitória</v>
          </cell>
          <cell r="H231" t="str">
            <v>PR</v>
          </cell>
          <cell r="I231" t="str">
            <v>84600280</v>
          </cell>
          <cell r="M231" t="str">
            <v>Alugado</v>
          </cell>
          <cell r="N231" t="str">
            <v>SIM</v>
          </cell>
          <cell r="O231">
            <v>0</v>
          </cell>
          <cell r="P231">
            <v>276191.63</v>
          </cell>
        </row>
        <row r="232">
          <cell r="B232">
            <v>31235</v>
          </cell>
          <cell r="C232" t="str">
            <v>Rua Manoel Guilherme Taboada</v>
          </cell>
          <cell r="D232" t="str">
            <v>68</v>
          </cell>
          <cell r="E232" t="str">
            <v>Casa</v>
          </cell>
          <cell r="F232" t="str">
            <v>Centro</v>
          </cell>
          <cell r="G232" t="str">
            <v>Macaé</v>
          </cell>
          <cell r="H232" t="str">
            <v>RJ</v>
          </cell>
          <cell r="I232" t="str">
            <v>27910220</v>
          </cell>
          <cell r="M232" t="str">
            <v>Alugado</v>
          </cell>
          <cell r="N232" t="str">
            <v>NAO</v>
          </cell>
          <cell r="O232">
            <v>0</v>
          </cell>
        </row>
        <row r="233">
          <cell r="B233">
            <v>31241</v>
          </cell>
          <cell r="C233" t="str">
            <v>Praça Divino Salvador</v>
          </cell>
          <cell r="D233" t="str">
            <v>05</v>
          </cell>
          <cell r="E233" t="str">
            <v>Piso 3 sl  82 e 83</v>
          </cell>
          <cell r="F233" t="str">
            <v>Jardim Girassol</v>
          </cell>
          <cell r="G233" t="str">
            <v>Americana</v>
          </cell>
          <cell r="H233" t="str">
            <v>SP</v>
          </cell>
          <cell r="I233" t="str">
            <v>13465-689</v>
          </cell>
          <cell r="M233" t="str">
            <v>Cedido</v>
          </cell>
          <cell r="N233" t="str">
            <v>NAO</v>
          </cell>
          <cell r="O233">
            <v>0</v>
          </cell>
        </row>
        <row r="234">
          <cell r="B234">
            <v>31247</v>
          </cell>
          <cell r="C234" t="str">
            <v>Avenida Tenreiro Aranha</v>
          </cell>
          <cell r="D234" t="str">
            <v>2732</v>
          </cell>
          <cell r="F234" t="str">
            <v>Centro</v>
          </cell>
          <cell r="G234" t="str">
            <v>Porto Velho</v>
          </cell>
          <cell r="H234" t="str">
            <v>RO</v>
          </cell>
          <cell r="I234" t="str">
            <v>76801114</v>
          </cell>
          <cell r="M234" t="str">
            <v>Alugado</v>
          </cell>
          <cell r="N234" t="str">
            <v>SIM</v>
          </cell>
          <cell r="O234">
            <v>0</v>
          </cell>
          <cell r="P234">
            <v>416691.93</v>
          </cell>
        </row>
        <row r="235">
          <cell r="B235">
            <v>31249</v>
          </cell>
          <cell r="C235" t="str">
            <v>Rua Caiapós</v>
          </cell>
          <cell r="D235" t="str">
            <v>21</v>
          </cell>
          <cell r="E235" t="str">
            <v>Esq. R Independência</v>
          </cell>
          <cell r="F235" t="str">
            <v>Setor Sul II</v>
          </cell>
          <cell r="G235" t="str">
            <v>Barra do Garças</v>
          </cell>
          <cell r="H235" t="str">
            <v>MT</v>
          </cell>
          <cell r="I235" t="str">
            <v>78600110</v>
          </cell>
          <cell r="J235">
            <v>582059.27</v>
          </cell>
          <cell r="M235" t="str">
            <v>Alugado</v>
          </cell>
          <cell r="N235" t="str">
            <v>SIM</v>
          </cell>
          <cell r="O235">
            <v>582059.27</v>
          </cell>
          <cell r="P235">
            <v>263294.02</v>
          </cell>
        </row>
        <row r="236">
          <cell r="B236">
            <v>31250</v>
          </cell>
          <cell r="C236" t="str">
            <v>Rua Coronel Peixoto</v>
          </cell>
          <cell r="D236" t="str">
            <v>17</v>
          </cell>
          <cell r="F236" t="str">
            <v>Centro</v>
          </cell>
          <cell r="G236" t="str">
            <v>Cuiabá</v>
          </cell>
          <cell r="H236" t="str">
            <v>MT</v>
          </cell>
          <cell r="I236" t="str">
            <v>78010100</v>
          </cell>
          <cell r="J236">
            <v>7537677.5899999999</v>
          </cell>
          <cell r="M236" t="str">
            <v>Cedido</v>
          </cell>
          <cell r="N236" t="str">
            <v>SIM</v>
          </cell>
          <cell r="O236">
            <v>7537677.5899999999</v>
          </cell>
          <cell r="P236">
            <v>5697909.4199999999</v>
          </cell>
        </row>
        <row r="237">
          <cell r="B237">
            <v>31255</v>
          </cell>
          <cell r="C237" t="str">
            <v>RUA FLORIANO PEIXOTO</v>
          </cell>
          <cell r="D237" t="str">
            <v>518</v>
          </cell>
          <cell r="F237" t="str">
            <v>CENTRO</v>
          </cell>
          <cell r="G237" t="str">
            <v>Pinheiro</v>
          </cell>
          <cell r="H237" t="str">
            <v>MA</v>
          </cell>
          <cell r="I237" t="str">
            <v>65200-000</v>
          </cell>
          <cell r="M237" t="str">
            <v>Alugado</v>
          </cell>
          <cell r="N237" t="str">
            <v>SIM</v>
          </cell>
          <cell r="O237">
            <v>0</v>
          </cell>
          <cell r="P237">
            <v>487095.93</v>
          </cell>
        </row>
        <row r="238">
          <cell r="B238">
            <v>31262</v>
          </cell>
          <cell r="C238" t="str">
            <v>Rua Dona Elvira Sargi Monteiro</v>
          </cell>
          <cell r="D238" t="str">
            <v>100</v>
          </cell>
          <cell r="F238" t="str">
            <v>JARDIM ALVORADA</v>
          </cell>
          <cell r="G238" t="str">
            <v>Taquaritinga</v>
          </cell>
          <cell r="H238" t="str">
            <v>SP</v>
          </cell>
          <cell r="I238" t="str">
            <v>15900-000</v>
          </cell>
          <cell r="M238" t="str">
            <v>Cedido</v>
          </cell>
          <cell r="N238" t="str">
            <v>SIM</v>
          </cell>
          <cell r="O238">
            <v>0</v>
          </cell>
        </row>
        <row r="239">
          <cell r="B239">
            <v>31267</v>
          </cell>
          <cell r="C239" t="str">
            <v>Rua hipolito caron</v>
          </cell>
          <cell r="D239" t="str">
            <v>55</v>
          </cell>
          <cell r="E239" t="str">
            <v>sala 202</v>
          </cell>
          <cell r="F239" t="str">
            <v>Centro</v>
          </cell>
          <cell r="G239" t="str">
            <v>Juiz de Fora</v>
          </cell>
          <cell r="H239" t="str">
            <v>MG</v>
          </cell>
          <cell r="I239" t="str">
            <v>36013-000</v>
          </cell>
          <cell r="M239" t="str">
            <v>Alugado</v>
          </cell>
          <cell r="N239" t="str">
            <v>NAO</v>
          </cell>
          <cell r="O239">
            <v>0</v>
          </cell>
        </row>
        <row r="240">
          <cell r="B240">
            <v>31271</v>
          </cell>
          <cell r="C240" t="str">
            <v>Praça da Inglaterra, n.º 06 - Edf. BIG</v>
          </cell>
          <cell r="F240" t="str">
            <v>Conceição da Praia</v>
          </cell>
          <cell r="G240" t="str">
            <v>Salvador</v>
          </cell>
          <cell r="H240" t="str">
            <v>BA</v>
          </cell>
          <cell r="I240" t="str">
            <v>40013900</v>
          </cell>
          <cell r="J240">
            <v>240000</v>
          </cell>
          <cell r="M240" t="str">
            <v>Cedido</v>
          </cell>
          <cell r="N240" t="str">
            <v>NAO</v>
          </cell>
          <cell r="O240">
            <v>240000</v>
          </cell>
        </row>
        <row r="241">
          <cell r="B241">
            <v>31275</v>
          </cell>
          <cell r="C241" t="str">
            <v>Avenida Maurício Augusto de Azevedo</v>
          </cell>
          <cell r="D241" t="str">
            <v>146</v>
          </cell>
          <cell r="F241" t="str">
            <v>Esplanada</v>
          </cell>
          <cell r="G241" t="str">
            <v>Janaúba</v>
          </cell>
          <cell r="H241" t="str">
            <v>MG</v>
          </cell>
          <cell r="I241" t="str">
            <v>39445150</v>
          </cell>
          <cell r="J241">
            <v>198483.82</v>
          </cell>
          <cell r="M241" t="str">
            <v>Alugado</v>
          </cell>
          <cell r="N241" t="str">
            <v>SIM</v>
          </cell>
          <cell r="O241">
            <v>198483.82</v>
          </cell>
          <cell r="P241">
            <v>166216.59</v>
          </cell>
        </row>
        <row r="242">
          <cell r="B242">
            <v>31287</v>
          </cell>
          <cell r="C242" t="str">
            <v>Rua Rafael Oliveira</v>
          </cell>
          <cell r="D242" t="str">
            <v>98</v>
          </cell>
          <cell r="F242" t="str">
            <v>Ginásio</v>
          </cell>
          <cell r="G242" t="str">
            <v>Serrinha</v>
          </cell>
          <cell r="H242" t="str">
            <v>BA</v>
          </cell>
          <cell r="I242" t="str">
            <v>48700000</v>
          </cell>
          <cell r="M242" t="str">
            <v>Alugado</v>
          </cell>
          <cell r="N242" t="str">
            <v>NAO</v>
          </cell>
          <cell r="O242">
            <v>0</v>
          </cell>
        </row>
        <row r="243">
          <cell r="B243">
            <v>31290</v>
          </cell>
          <cell r="C243" t="str">
            <v>Rua Joaquim Sampaio</v>
          </cell>
          <cell r="D243" t="str">
            <v>378</v>
          </cell>
          <cell r="E243" t="str">
            <v>1º Andar</v>
          </cell>
          <cell r="F243" t="str">
            <v>Nossa Senhora das Graças</v>
          </cell>
          <cell r="G243" t="str">
            <v>Salgueiro</v>
          </cell>
          <cell r="H243" t="str">
            <v>PE</v>
          </cell>
          <cell r="I243" t="str">
            <v>56000000</v>
          </cell>
          <cell r="M243" t="str">
            <v>Alugado</v>
          </cell>
          <cell r="N243" t="str">
            <v>NAO</v>
          </cell>
          <cell r="O243">
            <v>0</v>
          </cell>
        </row>
        <row r="244">
          <cell r="B244">
            <v>31292</v>
          </cell>
          <cell r="C244" t="str">
            <v>RUA ALFREDO BUFREN</v>
          </cell>
          <cell r="D244" t="str">
            <v>653</v>
          </cell>
          <cell r="E244" t="str">
            <v>CASA</v>
          </cell>
          <cell r="F244" t="str">
            <v>CENTRO</v>
          </cell>
          <cell r="G244" t="str">
            <v>Irati</v>
          </cell>
          <cell r="H244" t="str">
            <v>PR</v>
          </cell>
          <cell r="I244" t="str">
            <v>84500-000</v>
          </cell>
          <cell r="M244" t="str">
            <v>Alugado</v>
          </cell>
          <cell r="N244" t="str">
            <v>NAO</v>
          </cell>
          <cell r="O244">
            <v>0</v>
          </cell>
        </row>
        <row r="245">
          <cell r="B245">
            <v>31293</v>
          </cell>
          <cell r="C245" t="str">
            <v>Avenida Presidente Vargas</v>
          </cell>
          <cell r="D245" t="str">
            <v>1673</v>
          </cell>
          <cell r="F245" t="str">
            <v>São José</v>
          </cell>
          <cell r="G245" t="str">
            <v>Cruz Alta</v>
          </cell>
          <cell r="H245" t="str">
            <v>RS</v>
          </cell>
          <cell r="I245" t="str">
            <v>98005260</v>
          </cell>
          <cell r="M245" t="str">
            <v>Alugado</v>
          </cell>
          <cell r="N245" t="str">
            <v>NAO</v>
          </cell>
          <cell r="O245">
            <v>0</v>
          </cell>
        </row>
        <row r="246">
          <cell r="B246">
            <v>31297</v>
          </cell>
          <cell r="C246" t="str">
            <v>Rua Pedro Andreazza</v>
          </cell>
          <cell r="D246" t="str">
            <v>55</v>
          </cell>
          <cell r="E246" t="str">
            <v>2º andar</v>
          </cell>
          <cell r="F246" t="str">
            <v>Centro</v>
          </cell>
          <cell r="G246" t="str">
            <v>Videira</v>
          </cell>
          <cell r="H246" t="str">
            <v>SC</v>
          </cell>
          <cell r="I246" t="str">
            <v>89560200</v>
          </cell>
          <cell r="M246" t="str">
            <v>Alugado</v>
          </cell>
          <cell r="N246" t="str">
            <v>SIM</v>
          </cell>
          <cell r="O246">
            <v>0</v>
          </cell>
          <cell r="P246">
            <v>296524.40000000002</v>
          </cell>
        </row>
        <row r="247">
          <cell r="B247">
            <v>31299</v>
          </cell>
          <cell r="C247" t="str">
            <v>Rua Dr. Manoel Teles</v>
          </cell>
          <cell r="D247" t="str">
            <v>77</v>
          </cell>
          <cell r="E247" t="str">
            <v>Salas 1101-1103</v>
          </cell>
          <cell r="F247" t="str">
            <v>Centro</v>
          </cell>
          <cell r="G247" t="str">
            <v>Duque de Caxias</v>
          </cell>
          <cell r="H247" t="str">
            <v>RJ</v>
          </cell>
          <cell r="I247" t="str">
            <v>25010090</v>
          </cell>
          <cell r="M247" t="str">
            <v>Alugado</v>
          </cell>
          <cell r="N247" t="str">
            <v>SIM</v>
          </cell>
          <cell r="O247">
            <v>0</v>
          </cell>
        </row>
        <row r="248">
          <cell r="B248">
            <v>31300</v>
          </cell>
          <cell r="C248" t="str">
            <v>AVENIDA INDEPENDENCIA</v>
          </cell>
          <cell r="D248" t="str">
            <v>233</v>
          </cell>
          <cell r="F248" t="str">
            <v>CENTRO</v>
          </cell>
          <cell r="G248" t="str">
            <v>Capanema</v>
          </cell>
          <cell r="H248" t="str">
            <v>PR</v>
          </cell>
          <cell r="I248" t="str">
            <v>85760-000</v>
          </cell>
          <cell r="M248" t="str">
            <v>Alugado</v>
          </cell>
          <cell r="N248" t="str">
            <v>NAO</v>
          </cell>
          <cell r="O248">
            <v>0</v>
          </cell>
        </row>
        <row r="249">
          <cell r="B249">
            <v>31303</v>
          </cell>
          <cell r="C249" t="str">
            <v>Rua Dr Feliciano Sodre</v>
          </cell>
          <cell r="D249" t="str">
            <v>41</v>
          </cell>
          <cell r="E249" t="str">
            <v>Salas 204 a 206</v>
          </cell>
          <cell r="F249" t="str">
            <v>Centro</v>
          </cell>
          <cell r="G249" t="str">
            <v>São Gonçalo</v>
          </cell>
          <cell r="H249" t="str">
            <v>RJ</v>
          </cell>
          <cell r="I249" t="str">
            <v>24440440</v>
          </cell>
          <cell r="M249" t="str">
            <v>Alugado</v>
          </cell>
          <cell r="N249" t="str">
            <v>SIM</v>
          </cell>
          <cell r="O249">
            <v>0</v>
          </cell>
          <cell r="P249">
            <v>256696.93</v>
          </cell>
        </row>
        <row r="250">
          <cell r="B250">
            <v>31304</v>
          </cell>
          <cell r="C250" t="str">
            <v>RUA MANOEL VIEIRA GARÇÃO, 54 - SL. 202 E 203</v>
          </cell>
          <cell r="D250" t="str">
            <v>54</v>
          </cell>
          <cell r="E250" t="str">
            <v>Salas 202 e 203</v>
          </cell>
          <cell r="F250" t="str">
            <v>CENTRO</v>
          </cell>
          <cell r="G250" t="str">
            <v>Itajaí</v>
          </cell>
          <cell r="H250" t="str">
            <v>SC</v>
          </cell>
          <cell r="I250" t="str">
            <v>88301425</v>
          </cell>
          <cell r="M250" t="str">
            <v>Alugado</v>
          </cell>
          <cell r="N250" t="str">
            <v>NAO</v>
          </cell>
          <cell r="O250">
            <v>0</v>
          </cell>
        </row>
        <row r="251">
          <cell r="B251">
            <v>31306</v>
          </cell>
          <cell r="C251" t="str">
            <v>RUA ANTÔNIO ANANIAS</v>
          </cell>
          <cell r="D251" t="str">
            <v>73</v>
          </cell>
          <cell r="F251" t="str">
            <v>CENTRO</v>
          </cell>
          <cell r="G251" t="str">
            <v>Itabaiana</v>
          </cell>
          <cell r="H251" t="str">
            <v>PB</v>
          </cell>
          <cell r="I251" t="str">
            <v>58360970</v>
          </cell>
          <cell r="M251" t="str">
            <v>Alugado</v>
          </cell>
          <cell r="N251" t="str">
            <v>SIM</v>
          </cell>
          <cell r="O251">
            <v>0</v>
          </cell>
          <cell r="P251">
            <v>352275.67</v>
          </cell>
        </row>
        <row r="252">
          <cell r="B252">
            <v>31309</v>
          </cell>
          <cell r="C252" t="str">
            <v>Rua Roberto Elke</v>
          </cell>
          <cell r="D252" t="str">
            <v>566</v>
          </cell>
          <cell r="E252" t="str">
            <v>Sala B</v>
          </cell>
          <cell r="F252" t="str">
            <v>Jardim Esperança</v>
          </cell>
          <cell r="G252" t="str">
            <v>Canoinhas</v>
          </cell>
          <cell r="H252" t="str">
            <v>SC</v>
          </cell>
          <cell r="I252" t="str">
            <v>89464008</v>
          </cell>
          <cell r="M252" t="str">
            <v>Alugado</v>
          </cell>
          <cell r="N252" t="str">
            <v>SIM</v>
          </cell>
          <cell r="O252">
            <v>0</v>
          </cell>
          <cell r="P252">
            <v>283229.74</v>
          </cell>
        </row>
        <row r="253">
          <cell r="B253">
            <v>31310</v>
          </cell>
          <cell r="C253" t="str">
            <v>AV. JOÃO PAULINO VIEIRA FILHO, 729 - Sala 01 - 3º</v>
          </cell>
          <cell r="F253" t="str">
            <v>NOVO CENTRO</v>
          </cell>
          <cell r="G253" t="str">
            <v>Maringá</v>
          </cell>
          <cell r="H253" t="str">
            <v>PR</v>
          </cell>
          <cell r="I253" t="str">
            <v>87015020</v>
          </cell>
          <cell r="M253" t="str">
            <v>Alugado</v>
          </cell>
          <cell r="N253" t="str">
            <v>NAO</v>
          </cell>
          <cell r="O253">
            <v>0</v>
          </cell>
        </row>
        <row r="254">
          <cell r="B254">
            <v>31320</v>
          </cell>
          <cell r="C254" t="str">
            <v>Rua Marechal Floriano</v>
          </cell>
          <cell r="D254" t="str">
            <v>1380</v>
          </cell>
          <cell r="F254" t="str">
            <v>Centro</v>
          </cell>
          <cell r="G254" t="str">
            <v>Camaquã</v>
          </cell>
          <cell r="H254" t="str">
            <v>RS</v>
          </cell>
          <cell r="I254" t="str">
            <v>96780034</v>
          </cell>
          <cell r="M254" t="str">
            <v>Alugado</v>
          </cell>
          <cell r="N254" t="str">
            <v>NAO</v>
          </cell>
          <cell r="O254">
            <v>0</v>
          </cell>
        </row>
        <row r="255">
          <cell r="B255">
            <v>31327</v>
          </cell>
          <cell r="C255" t="str">
            <v>Avenida São Francisco de Assis</v>
          </cell>
          <cell r="D255" t="str">
            <v>675</v>
          </cell>
          <cell r="E255" t="str">
            <v>Quadra 21 Lote 39</v>
          </cell>
          <cell r="F255" t="str">
            <v>Jundiaí</v>
          </cell>
          <cell r="G255" t="str">
            <v>Anápolis</v>
          </cell>
          <cell r="H255" t="str">
            <v>GO</v>
          </cell>
          <cell r="I255" t="str">
            <v>75110810</v>
          </cell>
          <cell r="M255" t="str">
            <v>Alugado</v>
          </cell>
          <cell r="N255" t="str">
            <v>SIM</v>
          </cell>
          <cell r="O255">
            <v>0</v>
          </cell>
          <cell r="P255">
            <v>323063.15000000002</v>
          </cell>
        </row>
        <row r="256">
          <cell r="B256">
            <v>31338</v>
          </cell>
          <cell r="C256" t="str">
            <v>Av. XV de Novembro</v>
          </cell>
          <cell r="D256" t="str">
            <v>180</v>
          </cell>
          <cell r="E256" t="str">
            <v>Sala 403</v>
          </cell>
          <cell r="F256" t="str">
            <v>Centro</v>
          </cell>
          <cell r="G256" t="str">
            <v>Joaçaba</v>
          </cell>
          <cell r="H256" t="str">
            <v>SC</v>
          </cell>
          <cell r="I256" t="str">
            <v>89600000</v>
          </cell>
          <cell r="M256" t="str">
            <v>Alugado</v>
          </cell>
          <cell r="N256" t="str">
            <v>SIM</v>
          </cell>
          <cell r="O256">
            <v>0</v>
          </cell>
          <cell r="P256">
            <v>299307.92</v>
          </cell>
        </row>
        <row r="257">
          <cell r="B257">
            <v>31343</v>
          </cell>
          <cell r="C257" t="str">
            <v>RUA GUANABARA,</v>
          </cell>
          <cell r="D257" t="str">
            <v>828</v>
          </cell>
          <cell r="F257" t="str">
            <v>VILA NOVA</v>
          </cell>
          <cell r="G257" t="str">
            <v>Francisco Beltrão</v>
          </cell>
          <cell r="H257" t="str">
            <v>PR</v>
          </cell>
          <cell r="I257" t="str">
            <v>85605-300</v>
          </cell>
          <cell r="M257" t="str">
            <v>Alugado</v>
          </cell>
          <cell r="N257" t="str">
            <v>SIM</v>
          </cell>
          <cell r="O257">
            <v>0</v>
          </cell>
          <cell r="P257">
            <v>340681.64</v>
          </cell>
        </row>
        <row r="258">
          <cell r="B258">
            <v>31351</v>
          </cell>
          <cell r="C258" t="str">
            <v>Rua Professor Vera Cruz</v>
          </cell>
          <cell r="D258" t="str">
            <v>195</v>
          </cell>
          <cell r="F258" t="str">
            <v>Centro</v>
          </cell>
          <cell r="G258" t="str">
            <v>Afogados da Ingazeira</v>
          </cell>
          <cell r="H258" t="str">
            <v>PE</v>
          </cell>
          <cell r="I258" t="str">
            <v>56800000</v>
          </cell>
          <cell r="M258" t="str">
            <v>Alugado</v>
          </cell>
          <cell r="N258" t="str">
            <v>SIM</v>
          </cell>
          <cell r="O258">
            <v>0</v>
          </cell>
          <cell r="P258">
            <v>191816.43</v>
          </cell>
        </row>
        <row r="259">
          <cell r="B259">
            <v>31352</v>
          </cell>
          <cell r="C259" t="str">
            <v>Travessa Silva Jardim</v>
          </cell>
          <cell r="D259" t="str">
            <v>1599</v>
          </cell>
          <cell r="F259" t="str">
            <v>Aparecida</v>
          </cell>
          <cell r="G259" t="str">
            <v>Santarém</v>
          </cell>
          <cell r="H259" t="str">
            <v>PA</v>
          </cell>
          <cell r="I259" t="str">
            <v>68040065</v>
          </cell>
          <cell r="M259" t="str">
            <v>Alugado</v>
          </cell>
          <cell r="N259" t="str">
            <v>SIM</v>
          </cell>
          <cell r="O259">
            <v>0</v>
          </cell>
          <cell r="P259">
            <v>785008.41</v>
          </cell>
        </row>
        <row r="260">
          <cell r="B260">
            <v>31359</v>
          </cell>
          <cell r="C260" t="str">
            <v>AV. SEVERINO PEDRO TROIAN, 563 - SALA 03 (TERREO)</v>
          </cell>
          <cell r="D260" t="str">
            <v>563</v>
          </cell>
          <cell r="F260" t="str">
            <v>CENTRO</v>
          </cell>
          <cell r="G260" t="str">
            <v>Nova Londrina</v>
          </cell>
          <cell r="H260" t="str">
            <v>PR</v>
          </cell>
          <cell r="I260" t="str">
            <v>87870-000</v>
          </cell>
          <cell r="M260" t="str">
            <v>Alugado</v>
          </cell>
          <cell r="N260" t="str">
            <v>NAO</v>
          </cell>
          <cell r="O260">
            <v>0</v>
          </cell>
        </row>
        <row r="261">
          <cell r="B261">
            <v>31360</v>
          </cell>
          <cell r="C261" t="str">
            <v>Rua Barão do Rio Branco</v>
          </cell>
          <cell r="D261" t="str">
            <v>50</v>
          </cell>
          <cell r="F261" t="str">
            <v>Centro</v>
          </cell>
          <cell r="G261" t="str">
            <v>Rio Negro</v>
          </cell>
          <cell r="H261" t="str">
            <v>PR</v>
          </cell>
          <cell r="I261" t="str">
            <v>83880075</v>
          </cell>
          <cell r="M261" t="str">
            <v>Alugado</v>
          </cell>
          <cell r="N261" t="str">
            <v>NAO</v>
          </cell>
          <cell r="O261">
            <v>0</v>
          </cell>
        </row>
        <row r="262">
          <cell r="B262">
            <v>31364</v>
          </cell>
          <cell r="C262" t="str">
            <v>TRAVESSA EDUARDO FALCÃO</v>
          </cell>
          <cell r="D262" t="str">
            <v>146</v>
          </cell>
          <cell r="F262" t="str">
            <v>CENTRO</v>
          </cell>
          <cell r="G262" t="str">
            <v>Presidente Dutra</v>
          </cell>
          <cell r="H262" t="str">
            <v>MA</v>
          </cell>
          <cell r="I262" t="str">
            <v>65760000</v>
          </cell>
          <cell r="M262" t="str">
            <v>Alugado</v>
          </cell>
          <cell r="N262" t="str">
            <v>NAO</v>
          </cell>
          <cell r="O262">
            <v>0</v>
          </cell>
        </row>
        <row r="263">
          <cell r="B263">
            <v>31373</v>
          </cell>
          <cell r="C263" t="str">
            <v>RUA JOSE MARIA SANTIAGO, N° 588</v>
          </cell>
          <cell r="F263" t="str">
            <v>CENTRO</v>
          </cell>
          <cell r="G263" t="str">
            <v>São José de Ribamar</v>
          </cell>
          <cell r="H263" t="str">
            <v>MA</v>
          </cell>
          <cell r="I263" t="str">
            <v>65110-970</v>
          </cell>
          <cell r="M263" t="str">
            <v>Cedido</v>
          </cell>
          <cell r="N263" t="str">
            <v>NAO</v>
          </cell>
          <cell r="O263">
            <v>0</v>
          </cell>
        </row>
        <row r="264">
          <cell r="B264">
            <v>31374</v>
          </cell>
          <cell r="C264" t="str">
            <v>Avenida Comendador Gustavo Paiva</v>
          </cell>
          <cell r="D264" t="str">
            <v>2789</v>
          </cell>
          <cell r="E264" t="str">
            <v xml:space="preserve">SL 201 - 206 e 302 </v>
          </cell>
          <cell r="F264" t="str">
            <v>Mangabeiras</v>
          </cell>
          <cell r="G264" t="str">
            <v>Maceió</v>
          </cell>
          <cell r="H264" t="str">
            <v>AL</v>
          </cell>
          <cell r="I264" t="str">
            <v>57037532</v>
          </cell>
          <cell r="J264">
            <v>1738664.53</v>
          </cell>
          <cell r="M264" t="str">
            <v>Alugado</v>
          </cell>
          <cell r="N264" t="str">
            <v>SIM</v>
          </cell>
          <cell r="O264">
            <v>1738664.53</v>
          </cell>
          <cell r="P264">
            <v>862427.21</v>
          </cell>
        </row>
        <row r="265">
          <cell r="B265">
            <v>31378</v>
          </cell>
          <cell r="C265" t="str">
            <v>RUA OSÓRIO RIBAS DE PAULA</v>
          </cell>
          <cell r="D265" t="str">
            <v>94</v>
          </cell>
          <cell r="E265" t="str">
            <v>Sala 503</v>
          </cell>
          <cell r="F265" t="str">
            <v>CENTRO</v>
          </cell>
          <cell r="G265" t="str">
            <v>Apucarana</v>
          </cell>
          <cell r="H265" t="str">
            <v>PR</v>
          </cell>
          <cell r="I265" t="str">
            <v>86800-140</v>
          </cell>
          <cell r="M265" t="str">
            <v>Alugado</v>
          </cell>
          <cell r="N265" t="str">
            <v>SIM</v>
          </cell>
          <cell r="O265">
            <v>0</v>
          </cell>
          <cell r="P265">
            <v>312068.84999999998</v>
          </cell>
        </row>
        <row r="266">
          <cell r="B266">
            <v>31393</v>
          </cell>
          <cell r="C266" t="str">
            <v>Rua Clevelândia</v>
          </cell>
          <cell r="D266" t="str">
            <v>442</v>
          </cell>
          <cell r="E266" t="str">
            <v>D - Sala 01</v>
          </cell>
          <cell r="F266" t="str">
            <v>Centro</v>
          </cell>
          <cell r="G266" t="str">
            <v>Chapecó</v>
          </cell>
          <cell r="H266" t="str">
            <v>SC</v>
          </cell>
          <cell r="I266" t="str">
            <v>89802410</v>
          </cell>
          <cell r="M266" t="str">
            <v>Alugado</v>
          </cell>
          <cell r="N266" t="str">
            <v>SIM</v>
          </cell>
          <cell r="O266">
            <v>0</v>
          </cell>
          <cell r="P266">
            <v>384432.85</v>
          </cell>
        </row>
        <row r="267">
          <cell r="B267">
            <v>31403</v>
          </cell>
          <cell r="C267" t="str">
            <v>Rua Nicolau Edmundo Blauth</v>
          </cell>
          <cell r="D267" t="str">
            <v>70</v>
          </cell>
          <cell r="E267" t="str">
            <v>Lojas 03 e 05</v>
          </cell>
          <cell r="F267" t="str">
            <v>Centro</v>
          </cell>
          <cell r="G267" t="str">
            <v>Novo Hamburgo</v>
          </cell>
          <cell r="H267" t="str">
            <v>RS</v>
          </cell>
          <cell r="I267" t="str">
            <v>93510050</v>
          </cell>
          <cell r="M267" t="str">
            <v>Alugado</v>
          </cell>
          <cell r="N267" t="str">
            <v>SIM</v>
          </cell>
          <cell r="O267">
            <v>0</v>
          </cell>
        </row>
        <row r="268">
          <cell r="B268">
            <v>31404</v>
          </cell>
          <cell r="C268" t="str">
            <v>Rua Marechal Deodoro</v>
          </cell>
          <cell r="D268" t="str">
            <v>772</v>
          </cell>
          <cell r="E268" t="str">
            <v>Ed. Mirage - Sala 11</v>
          </cell>
          <cell r="F268" t="str">
            <v>Centro</v>
          </cell>
          <cell r="G268" t="str">
            <v>Concórdia</v>
          </cell>
          <cell r="H268" t="str">
            <v>SC</v>
          </cell>
          <cell r="I268" t="str">
            <v>89700003</v>
          </cell>
          <cell r="M268" t="str">
            <v>Alugado</v>
          </cell>
          <cell r="N268" t="str">
            <v>SIM</v>
          </cell>
          <cell r="O268">
            <v>0</v>
          </cell>
          <cell r="P268">
            <v>250651.64</v>
          </cell>
        </row>
        <row r="269">
          <cell r="B269">
            <v>31406</v>
          </cell>
          <cell r="C269" t="str">
            <v>Rua Santana, 2425 - térreo</v>
          </cell>
          <cell r="D269" t="str">
            <v>2425</v>
          </cell>
          <cell r="F269" t="str">
            <v>centro</v>
          </cell>
          <cell r="G269" t="str">
            <v>Uruguaiana</v>
          </cell>
          <cell r="H269" t="str">
            <v>RS</v>
          </cell>
          <cell r="I269" t="str">
            <v>97510471</v>
          </cell>
          <cell r="M269" t="str">
            <v>Alugado</v>
          </cell>
          <cell r="N269" t="str">
            <v>NAO</v>
          </cell>
          <cell r="O269">
            <v>0</v>
          </cell>
        </row>
        <row r="270">
          <cell r="B270">
            <v>31407</v>
          </cell>
          <cell r="C270" t="str">
            <v>Rua XV de Novembro</v>
          </cell>
          <cell r="D270" t="str">
            <v>105</v>
          </cell>
          <cell r="E270" t="str">
            <v>Sala 1-B</v>
          </cell>
          <cell r="F270" t="str">
            <v>Centro</v>
          </cell>
          <cell r="G270" t="str">
            <v>Orleans</v>
          </cell>
          <cell r="H270" t="str">
            <v>SC</v>
          </cell>
          <cell r="I270" t="str">
            <v>88870000</v>
          </cell>
          <cell r="M270" t="str">
            <v>Alugado</v>
          </cell>
          <cell r="N270" t="str">
            <v>NAO</v>
          </cell>
          <cell r="O270">
            <v>0</v>
          </cell>
        </row>
        <row r="271">
          <cell r="B271">
            <v>31408</v>
          </cell>
          <cell r="C271" t="str">
            <v>Rua Joaquim Nabuco</v>
          </cell>
          <cell r="D271" t="str">
            <v>805</v>
          </cell>
          <cell r="E271" t="str">
            <v>Salas 401-403</v>
          </cell>
          <cell r="F271" t="str">
            <v>Michel</v>
          </cell>
          <cell r="G271" t="str">
            <v>Criciúma</v>
          </cell>
          <cell r="H271" t="str">
            <v>SC</v>
          </cell>
          <cell r="I271" t="str">
            <v>88803000</v>
          </cell>
          <cell r="M271" t="str">
            <v>Alugado</v>
          </cell>
          <cell r="N271" t="str">
            <v>SIM</v>
          </cell>
          <cell r="O271">
            <v>0</v>
          </cell>
          <cell r="P271">
            <v>387695.31</v>
          </cell>
        </row>
        <row r="272">
          <cell r="B272">
            <v>31410</v>
          </cell>
          <cell r="C272" t="str">
            <v>RUA JOÃO DOS SANTOS</v>
          </cell>
          <cell r="D272" t="str">
            <v>945</v>
          </cell>
          <cell r="F272" t="str">
            <v>CENTRO</v>
          </cell>
          <cell r="G272" t="str">
            <v>Canto do Buriti</v>
          </cell>
          <cell r="H272" t="str">
            <v>PI</v>
          </cell>
          <cell r="I272" t="str">
            <v>64890-000</v>
          </cell>
          <cell r="M272" t="str">
            <v>Alugado</v>
          </cell>
          <cell r="N272" t="str">
            <v>NAO</v>
          </cell>
          <cell r="O272">
            <v>0</v>
          </cell>
        </row>
        <row r="273">
          <cell r="B273">
            <v>31411</v>
          </cell>
          <cell r="C273" t="str">
            <v>Rua Sete de Setembro</v>
          </cell>
          <cell r="D273" t="str">
            <v>2812</v>
          </cell>
          <cell r="E273" t="str">
            <v>casa</v>
          </cell>
          <cell r="F273" t="str">
            <v>Centro</v>
          </cell>
          <cell r="G273" t="str">
            <v>Governador Valadares</v>
          </cell>
          <cell r="H273" t="str">
            <v>MG</v>
          </cell>
          <cell r="I273" t="str">
            <v>35010-172</v>
          </cell>
          <cell r="M273" t="str">
            <v>Cedido</v>
          </cell>
          <cell r="N273" t="str">
            <v>SIM</v>
          </cell>
          <cell r="O273">
            <v>0</v>
          </cell>
          <cell r="P273">
            <v>278896.11</v>
          </cell>
        </row>
        <row r="274">
          <cell r="B274">
            <v>31412</v>
          </cell>
          <cell r="C274" t="str">
            <v>Rua Visconde de Rio Branco</v>
          </cell>
          <cell r="D274" t="str">
            <v>932</v>
          </cell>
          <cell r="E274" t="str">
            <v>Sala 202</v>
          </cell>
          <cell r="F274" t="str">
            <v>Centro</v>
          </cell>
          <cell r="G274" t="str">
            <v>Palmitos</v>
          </cell>
          <cell r="H274" t="str">
            <v>SC</v>
          </cell>
          <cell r="I274" t="str">
            <v>89887000</v>
          </cell>
          <cell r="M274" t="str">
            <v>Alugado</v>
          </cell>
          <cell r="N274" t="str">
            <v>SIM</v>
          </cell>
          <cell r="O274">
            <v>0</v>
          </cell>
          <cell r="P274">
            <v>208786.3</v>
          </cell>
        </row>
        <row r="275">
          <cell r="B275">
            <v>31413</v>
          </cell>
          <cell r="C275" t="str">
            <v>Rua Vereador Limiro Caldeira</v>
          </cell>
          <cell r="D275" t="str">
            <v>29</v>
          </cell>
          <cell r="F275" t="str">
            <v>Centro</v>
          </cell>
          <cell r="G275" t="str">
            <v>Mantena</v>
          </cell>
          <cell r="H275" t="str">
            <v>MG</v>
          </cell>
          <cell r="I275" t="str">
            <v>35290-000</v>
          </cell>
          <cell r="J275">
            <v>260209.81</v>
          </cell>
          <cell r="M275" t="str">
            <v>Alugado</v>
          </cell>
          <cell r="N275" t="str">
            <v>SIM</v>
          </cell>
          <cell r="O275">
            <v>260209.81</v>
          </cell>
          <cell r="P275">
            <v>110339.11</v>
          </cell>
        </row>
        <row r="276">
          <cell r="B276">
            <v>31414</v>
          </cell>
          <cell r="C276" t="str">
            <v>RUA DESEMBARGADOR ARIMATÉIA TITO</v>
          </cell>
          <cell r="D276" t="str">
            <v>198</v>
          </cell>
          <cell r="F276" t="str">
            <v>CENTRO</v>
          </cell>
          <cell r="G276" t="str">
            <v>Barras</v>
          </cell>
          <cell r="H276" t="str">
            <v>PI</v>
          </cell>
          <cell r="I276" t="str">
            <v>64049-630</v>
          </cell>
          <cell r="M276" t="str">
            <v>Alugado</v>
          </cell>
          <cell r="N276" t="str">
            <v>NAO</v>
          </cell>
          <cell r="O276">
            <v>0</v>
          </cell>
        </row>
        <row r="277">
          <cell r="B277">
            <v>31418</v>
          </cell>
          <cell r="C277" t="str">
            <v>RUA DR. FRANCISCO CORREIA, 509</v>
          </cell>
          <cell r="D277" t="str">
            <v>509</v>
          </cell>
          <cell r="F277" t="str">
            <v>CENTRO</v>
          </cell>
          <cell r="G277" t="str">
            <v>Parnaíba</v>
          </cell>
          <cell r="H277" t="str">
            <v>PI</v>
          </cell>
          <cell r="I277" t="str">
            <v>64200-270</v>
          </cell>
          <cell r="M277" t="str">
            <v>Alugado</v>
          </cell>
          <cell r="N277" t="str">
            <v>NAO</v>
          </cell>
          <cell r="O277">
            <v>0</v>
          </cell>
        </row>
        <row r="278">
          <cell r="B278">
            <v>31420</v>
          </cell>
          <cell r="C278" t="str">
            <v>Av. Brasil</v>
          </cell>
          <cell r="D278" t="str">
            <v>869</v>
          </cell>
          <cell r="F278" t="str">
            <v>CENTRO</v>
          </cell>
          <cell r="G278" t="str">
            <v>Nova Granada</v>
          </cell>
          <cell r="H278" t="str">
            <v>SP</v>
          </cell>
          <cell r="I278" t="str">
            <v>15440-000</v>
          </cell>
          <cell r="J278">
            <v>83262.259999999995</v>
          </cell>
          <cell r="M278" t="str">
            <v>Cedido</v>
          </cell>
          <cell r="N278" t="str">
            <v>NAO</v>
          </cell>
          <cell r="O278">
            <v>83262.259999999995</v>
          </cell>
        </row>
        <row r="279">
          <cell r="B279">
            <v>31421</v>
          </cell>
          <cell r="C279" t="str">
            <v>Rua Santos Dumont</v>
          </cell>
          <cell r="D279" t="str">
            <v>134</v>
          </cell>
          <cell r="E279" t="str">
            <v>Sala 202</v>
          </cell>
          <cell r="F279" t="str">
            <v>Centro</v>
          </cell>
          <cell r="G279" t="str">
            <v>São Miguel do Oeste</v>
          </cell>
          <cell r="H279" t="str">
            <v>SC</v>
          </cell>
          <cell r="I279" t="str">
            <v>89900000</v>
          </cell>
          <cell r="M279" t="str">
            <v>Alugado</v>
          </cell>
          <cell r="N279" t="str">
            <v>SIM</v>
          </cell>
          <cell r="O279">
            <v>0</v>
          </cell>
          <cell r="P279">
            <v>324372.02</v>
          </cell>
        </row>
        <row r="280">
          <cell r="B280">
            <v>31422</v>
          </cell>
          <cell r="C280" t="str">
            <v>RUA 15 DE NOVEMBRO</v>
          </cell>
          <cell r="D280" t="str">
            <v>945</v>
          </cell>
          <cell r="F280" t="str">
            <v>CENTRO</v>
          </cell>
          <cell r="G280" t="str">
            <v>Paraguaçu Paulista</v>
          </cell>
          <cell r="H280" t="str">
            <v>SP</v>
          </cell>
          <cell r="I280" t="str">
            <v>19700-970</v>
          </cell>
          <cell r="M280" t="str">
            <v>Cedido</v>
          </cell>
          <cell r="N280" t="str">
            <v>NAO</v>
          </cell>
          <cell r="O280">
            <v>0</v>
          </cell>
        </row>
        <row r="281">
          <cell r="B281">
            <v>31423</v>
          </cell>
          <cell r="C281" t="str">
            <v>Rua Max Colin</v>
          </cell>
          <cell r="D281" t="str">
            <v>1289</v>
          </cell>
          <cell r="E281" t="str">
            <v>Sala 01</v>
          </cell>
          <cell r="F281" t="str">
            <v>América</v>
          </cell>
          <cell r="G281" t="str">
            <v>Joinville</v>
          </cell>
          <cell r="H281" t="str">
            <v>SC</v>
          </cell>
          <cell r="I281" t="str">
            <v>89204041</v>
          </cell>
          <cell r="M281" t="str">
            <v>Alugado</v>
          </cell>
          <cell r="N281" t="str">
            <v>NAO</v>
          </cell>
          <cell r="O281">
            <v>0</v>
          </cell>
        </row>
        <row r="282">
          <cell r="B282">
            <v>31424</v>
          </cell>
          <cell r="C282" t="str">
            <v>SCS, QUADRA 7, BLOCO A, 1º E 2º SUBSOLOS</v>
          </cell>
          <cell r="F282" t="str">
            <v>ASA SUL</v>
          </cell>
          <cell r="G282" t="str">
            <v>Brasilia</v>
          </cell>
          <cell r="H282" t="str">
            <v>DF</v>
          </cell>
          <cell r="I282" t="str">
            <v>70300911</v>
          </cell>
          <cell r="M282" t="str">
            <v>Alugado</v>
          </cell>
          <cell r="N282" t="str">
            <v>SIM</v>
          </cell>
          <cell r="O282">
            <v>0</v>
          </cell>
        </row>
        <row r="283">
          <cell r="B283">
            <v>31425</v>
          </cell>
          <cell r="C283" t="str">
            <v>Praça Monsenhor Zacarias Luz</v>
          </cell>
          <cell r="D283" t="str">
            <v>39</v>
          </cell>
          <cell r="E283" t="str">
            <v>Antiga numeração 37</v>
          </cell>
          <cell r="F283" t="str">
            <v>Centro</v>
          </cell>
          <cell r="G283" t="str">
            <v>Esplanada</v>
          </cell>
          <cell r="H283" t="str">
            <v>BA</v>
          </cell>
          <cell r="I283" t="str">
            <v>48370000</v>
          </cell>
          <cell r="J283">
            <v>7066.62</v>
          </cell>
          <cell r="M283" t="str">
            <v>Alugado</v>
          </cell>
          <cell r="N283" t="str">
            <v>SIM</v>
          </cell>
          <cell r="O283">
            <v>7066.62</v>
          </cell>
          <cell r="P283">
            <v>89344.88</v>
          </cell>
        </row>
        <row r="284">
          <cell r="B284">
            <v>31426</v>
          </cell>
          <cell r="C284" t="str">
            <v>Rua Marechal Deodoro da Fonseca</v>
          </cell>
          <cell r="D284" t="str">
            <v>601</v>
          </cell>
          <cell r="F284" t="str">
            <v>Cidade Alta</v>
          </cell>
          <cell r="G284" t="str">
            <v>Natal</v>
          </cell>
          <cell r="H284" t="str">
            <v>RN</v>
          </cell>
          <cell r="I284" t="str">
            <v>59020600</v>
          </cell>
          <cell r="J284">
            <v>434090</v>
          </cell>
          <cell r="M284" t="str">
            <v>Cedido</v>
          </cell>
          <cell r="N284" t="str">
            <v>SIM</v>
          </cell>
          <cell r="O284">
            <v>434090</v>
          </cell>
          <cell r="P284">
            <v>446841.29</v>
          </cell>
        </row>
        <row r="285">
          <cell r="B285">
            <v>31431</v>
          </cell>
          <cell r="C285" t="str">
            <v>Avenida Santa Cruz</v>
          </cell>
          <cell r="D285" t="str">
            <v>654</v>
          </cell>
          <cell r="E285" t="str">
            <v>Sala 01</v>
          </cell>
          <cell r="F285" t="str">
            <v>Centro</v>
          </cell>
          <cell r="G285" t="str">
            <v>Santa Rosa</v>
          </cell>
          <cell r="H285" t="str">
            <v>RS</v>
          </cell>
          <cell r="I285" t="str">
            <v>98900000</v>
          </cell>
          <cell r="M285" t="str">
            <v>Alugado</v>
          </cell>
          <cell r="N285" t="str">
            <v>SIM</v>
          </cell>
          <cell r="O285">
            <v>0</v>
          </cell>
          <cell r="P285">
            <v>323816.75</v>
          </cell>
        </row>
        <row r="286">
          <cell r="B286">
            <v>31432</v>
          </cell>
          <cell r="C286" t="str">
            <v>Rua João Rodrigues</v>
          </cell>
          <cell r="D286" t="str">
            <v>286</v>
          </cell>
          <cell r="F286" t="str">
            <v>Centro</v>
          </cell>
          <cell r="G286" t="str">
            <v>Dianópolis</v>
          </cell>
          <cell r="H286" t="str">
            <v>TO</v>
          </cell>
          <cell r="I286" t="str">
            <v>77300000</v>
          </cell>
          <cell r="M286" t="str">
            <v>Alugado</v>
          </cell>
          <cell r="N286" t="str">
            <v>NAO</v>
          </cell>
          <cell r="O286">
            <v>0</v>
          </cell>
        </row>
        <row r="287">
          <cell r="B287">
            <v>31434</v>
          </cell>
          <cell r="C287" t="str">
            <v>Rua Washington Luiz</v>
          </cell>
          <cell r="D287" t="str">
            <v>1764</v>
          </cell>
          <cell r="F287" t="str">
            <v>Centro</v>
          </cell>
          <cell r="G287" t="str">
            <v>Sertãozinho</v>
          </cell>
          <cell r="H287" t="str">
            <v>SP</v>
          </cell>
          <cell r="I287" t="str">
            <v>14160-720</v>
          </cell>
          <cell r="M287" t="str">
            <v>Cedido</v>
          </cell>
          <cell r="N287" t="str">
            <v>SIM</v>
          </cell>
          <cell r="O287">
            <v>0</v>
          </cell>
          <cell r="P287">
            <v>166480.73000000001</v>
          </cell>
        </row>
        <row r="288">
          <cell r="B288">
            <v>31436</v>
          </cell>
          <cell r="C288" t="str">
            <v>Rua Pedro Ludovico</v>
          </cell>
          <cell r="D288" t="str">
            <v>236</v>
          </cell>
          <cell r="F288" t="str">
            <v>Centro</v>
          </cell>
          <cell r="G288" t="str">
            <v>Tocantinópolis</v>
          </cell>
          <cell r="H288" t="str">
            <v>TO</v>
          </cell>
          <cell r="I288" t="str">
            <v>77902970</v>
          </cell>
          <cell r="M288" t="str">
            <v>Alugado</v>
          </cell>
          <cell r="N288" t="str">
            <v>SIM</v>
          </cell>
          <cell r="O288">
            <v>0</v>
          </cell>
          <cell r="P288">
            <v>448892.48</v>
          </cell>
        </row>
        <row r="289">
          <cell r="B289">
            <v>31437</v>
          </cell>
          <cell r="C289" t="str">
            <v>RUA HARPIA</v>
          </cell>
          <cell r="D289" t="str">
            <v>32</v>
          </cell>
          <cell r="F289" t="str">
            <v>CENTRO</v>
          </cell>
          <cell r="G289" t="str">
            <v>Arapongas</v>
          </cell>
          <cell r="H289" t="str">
            <v>PR</v>
          </cell>
          <cell r="I289" t="str">
            <v>86701260</v>
          </cell>
          <cell r="M289" t="str">
            <v>Cedido</v>
          </cell>
          <cell r="N289" t="str">
            <v>NAO</v>
          </cell>
          <cell r="O289">
            <v>0</v>
          </cell>
        </row>
        <row r="290">
          <cell r="B290">
            <v>31439</v>
          </cell>
          <cell r="C290" t="str">
            <v>Pç. Dr. Carlos Versiane</v>
          </cell>
          <cell r="D290" t="str">
            <v>55</v>
          </cell>
          <cell r="F290" t="str">
            <v>Centro</v>
          </cell>
          <cell r="G290" t="str">
            <v>Montes Claros</v>
          </cell>
          <cell r="H290" t="str">
            <v>MG</v>
          </cell>
          <cell r="I290" t="str">
            <v>39400-000</v>
          </cell>
          <cell r="M290" t="str">
            <v>Cedido</v>
          </cell>
          <cell r="N290" t="str">
            <v>SIM</v>
          </cell>
          <cell r="O290">
            <v>0</v>
          </cell>
          <cell r="P290">
            <v>426020.15</v>
          </cell>
        </row>
        <row r="291">
          <cell r="B291">
            <v>31440</v>
          </cell>
          <cell r="C291" t="str">
            <v>Rua Ary Parreiras</v>
          </cell>
          <cell r="D291" t="str">
            <v>108</v>
          </cell>
          <cell r="E291" t="str">
            <v>Casa</v>
          </cell>
          <cell r="F291" t="str">
            <v>Centro</v>
          </cell>
          <cell r="G291" t="str">
            <v>Teresópolis</v>
          </cell>
          <cell r="H291" t="str">
            <v>RJ</v>
          </cell>
          <cell r="I291" t="str">
            <v>25953-080</v>
          </cell>
          <cell r="M291" t="str">
            <v>Alugado</v>
          </cell>
          <cell r="N291" t="str">
            <v>NAO</v>
          </cell>
          <cell r="O291">
            <v>0</v>
          </cell>
        </row>
        <row r="292">
          <cell r="B292">
            <v>31442</v>
          </cell>
          <cell r="C292" t="str">
            <v>Av. Afonso Pena</v>
          </cell>
          <cell r="D292" t="str">
            <v>867</v>
          </cell>
          <cell r="E292" t="str">
            <v>Salas 903 e 905</v>
          </cell>
          <cell r="F292" t="str">
            <v>Centro</v>
          </cell>
          <cell r="G292" t="str">
            <v>Belo Horizonte</v>
          </cell>
          <cell r="H292" t="str">
            <v>MG</v>
          </cell>
          <cell r="I292" t="str">
            <v>30130905</v>
          </cell>
          <cell r="M292" t="str">
            <v>Cedido</v>
          </cell>
          <cell r="N292" t="str">
            <v>NAO</v>
          </cell>
          <cell r="O292">
            <v>0</v>
          </cell>
        </row>
        <row r="293">
          <cell r="B293">
            <v>31448</v>
          </cell>
          <cell r="C293" t="str">
            <v>Rua Edmundo de Barros</v>
          </cell>
          <cell r="D293" t="str">
            <v>673</v>
          </cell>
          <cell r="E293" t="str">
            <v>TERREO</v>
          </cell>
          <cell r="F293" t="str">
            <v>Centro</v>
          </cell>
          <cell r="G293" t="str">
            <v>Foz do Iguaçu</v>
          </cell>
          <cell r="H293" t="str">
            <v>PR</v>
          </cell>
          <cell r="I293" t="str">
            <v>85851120</v>
          </cell>
          <cell r="M293" t="str">
            <v>Alugado</v>
          </cell>
          <cell r="N293" t="str">
            <v>SIM</v>
          </cell>
          <cell r="O293">
            <v>0</v>
          </cell>
          <cell r="P293">
            <v>501871.78</v>
          </cell>
        </row>
        <row r="294">
          <cell r="B294">
            <v>31453</v>
          </cell>
          <cell r="C294" t="str">
            <v>Avenida Goiás</v>
          </cell>
          <cell r="D294" t="str">
            <v>841</v>
          </cell>
          <cell r="F294" t="str">
            <v>Centro</v>
          </cell>
          <cell r="G294" t="str">
            <v>Iporá</v>
          </cell>
          <cell r="H294" t="str">
            <v>GO</v>
          </cell>
          <cell r="I294" t="str">
            <v>76200000</v>
          </cell>
          <cell r="M294" t="str">
            <v>Alugado</v>
          </cell>
          <cell r="N294" t="str">
            <v>NAO</v>
          </cell>
          <cell r="O294">
            <v>0</v>
          </cell>
        </row>
        <row r="295">
          <cell r="B295">
            <v>31454</v>
          </cell>
          <cell r="C295" t="str">
            <v>Avenida 5</v>
          </cell>
          <cell r="D295" t="str">
            <v>503</v>
          </cell>
          <cell r="F295" t="str">
            <v>Centro</v>
          </cell>
          <cell r="G295" t="str">
            <v>Rio Claro</v>
          </cell>
          <cell r="H295" t="str">
            <v>SP</v>
          </cell>
          <cell r="I295" t="str">
            <v>13500380</v>
          </cell>
          <cell r="M295" t="str">
            <v>Cedido</v>
          </cell>
          <cell r="N295" t="str">
            <v>SIM</v>
          </cell>
          <cell r="O295">
            <v>0</v>
          </cell>
          <cell r="P295">
            <v>162635.24</v>
          </cell>
        </row>
        <row r="296">
          <cell r="B296">
            <v>31455</v>
          </cell>
          <cell r="C296" t="str">
            <v>Avenida 31</v>
          </cell>
          <cell r="D296" t="str">
            <v>1088</v>
          </cell>
          <cell r="F296" t="str">
            <v>Centro</v>
          </cell>
          <cell r="G296" t="str">
            <v>Barretos</v>
          </cell>
          <cell r="H296" t="str">
            <v>SP</v>
          </cell>
          <cell r="I296" t="str">
            <v>14780360</v>
          </cell>
          <cell r="M296" t="str">
            <v>Cedido</v>
          </cell>
          <cell r="N296" t="str">
            <v>SIM</v>
          </cell>
          <cell r="O296">
            <v>0</v>
          </cell>
          <cell r="P296">
            <v>164371.96</v>
          </cell>
        </row>
        <row r="297">
          <cell r="B297">
            <v>31458</v>
          </cell>
          <cell r="C297" t="str">
            <v>RUA PERNAMBUCO</v>
          </cell>
          <cell r="D297" t="str">
            <v>390</v>
          </cell>
          <cell r="E297" t="str">
            <v>SALAS 602/603/604</v>
          </cell>
          <cell r="F297" t="str">
            <v>CENTRO</v>
          </cell>
          <cell r="G297" t="str">
            <v>Londrina</v>
          </cell>
          <cell r="H297" t="str">
            <v>PR</v>
          </cell>
          <cell r="I297" t="str">
            <v>86020-913</v>
          </cell>
          <cell r="M297" t="str">
            <v>Alugado</v>
          </cell>
          <cell r="N297" t="str">
            <v>SIM</v>
          </cell>
          <cell r="O297">
            <v>0</v>
          </cell>
          <cell r="P297">
            <v>560046.36</v>
          </cell>
        </row>
        <row r="298">
          <cell r="B298">
            <v>31459</v>
          </cell>
          <cell r="C298" t="str">
            <v>Rua Professor Rafael Farias, 816</v>
          </cell>
          <cell r="D298" t="str">
            <v>816</v>
          </cell>
          <cell r="F298" t="str">
            <v>Centro</v>
          </cell>
          <cell r="G298" t="str">
            <v>Oeiras</v>
          </cell>
          <cell r="H298" t="str">
            <v>PI</v>
          </cell>
          <cell r="I298" t="str">
            <v>64500-000</v>
          </cell>
          <cell r="M298" t="str">
            <v>Alugado</v>
          </cell>
          <cell r="N298" t="str">
            <v>NAO</v>
          </cell>
          <cell r="O298">
            <v>0</v>
          </cell>
        </row>
        <row r="299">
          <cell r="B299">
            <v>31460</v>
          </cell>
          <cell r="C299" t="str">
            <v>Rua Brasil</v>
          </cell>
          <cell r="D299" t="str">
            <v>440</v>
          </cell>
          <cell r="E299" t="str">
            <v>Sala 10</v>
          </cell>
          <cell r="F299" t="str">
            <v>Centro</v>
          </cell>
          <cell r="G299" t="str">
            <v>Xinguara</v>
          </cell>
          <cell r="H299" t="str">
            <v>PA</v>
          </cell>
          <cell r="I299" t="str">
            <v>68555103</v>
          </cell>
          <cell r="M299" t="str">
            <v>Alugado</v>
          </cell>
          <cell r="N299" t="str">
            <v>SIM</v>
          </cell>
          <cell r="O299">
            <v>0</v>
          </cell>
          <cell r="P299">
            <v>314240.95</v>
          </cell>
        </row>
        <row r="300">
          <cell r="B300">
            <v>31461</v>
          </cell>
          <cell r="C300" t="str">
            <v>Rua José Tepedino</v>
          </cell>
          <cell r="D300" t="str">
            <v>160</v>
          </cell>
          <cell r="E300" t="str">
            <v>Loja B</v>
          </cell>
          <cell r="F300" t="str">
            <v>Praça da Bandeira</v>
          </cell>
          <cell r="G300" t="str">
            <v>Além Paraíba</v>
          </cell>
          <cell r="H300" t="str">
            <v>MG</v>
          </cell>
          <cell r="I300" t="str">
            <v>36660000</v>
          </cell>
          <cell r="M300" t="str">
            <v>Alugado</v>
          </cell>
          <cell r="N300" t="str">
            <v>NAO</v>
          </cell>
          <cell r="O300">
            <v>0</v>
          </cell>
        </row>
        <row r="301">
          <cell r="B301">
            <v>31462</v>
          </cell>
          <cell r="C301" t="str">
            <v>Rua Marcos Parente, Nº 229, Centro - Picos/PI</v>
          </cell>
          <cell r="D301" t="str">
            <v>229</v>
          </cell>
          <cell r="F301" t="str">
            <v>Centro</v>
          </cell>
          <cell r="G301" t="str">
            <v>Picos</v>
          </cell>
          <cell r="H301" t="str">
            <v>PI</v>
          </cell>
          <cell r="I301" t="str">
            <v>64600-000</v>
          </cell>
          <cell r="M301" t="str">
            <v>Alugado</v>
          </cell>
          <cell r="N301" t="str">
            <v>NAO</v>
          </cell>
          <cell r="O301">
            <v>0</v>
          </cell>
        </row>
        <row r="302">
          <cell r="B302">
            <v>31463</v>
          </cell>
          <cell r="C302" t="str">
            <v>Rua Felipe Schmidt</v>
          </cell>
          <cell r="D302" t="str">
            <v>172</v>
          </cell>
          <cell r="E302" t="str">
            <v>Sala 403</v>
          </cell>
          <cell r="F302" t="str">
            <v>São Luiz</v>
          </cell>
          <cell r="G302" t="str">
            <v>Brusque</v>
          </cell>
          <cell r="H302" t="str">
            <v>SC</v>
          </cell>
          <cell r="I302" t="str">
            <v>88351000</v>
          </cell>
          <cell r="M302" t="str">
            <v>Alugado</v>
          </cell>
          <cell r="N302" t="str">
            <v>SIM</v>
          </cell>
          <cell r="O302">
            <v>0</v>
          </cell>
          <cell r="P302">
            <v>343358.73</v>
          </cell>
        </row>
        <row r="303">
          <cell r="B303">
            <v>31464</v>
          </cell>
          <cell r="C303" t="str">
            <v>Rua Amaro Duarte</v>
          </cell>
          <cell r="D303" t="str">
            <v>205</v>
          </cell>
          <cell r="F303" t="str">
            <v>Doze Anos</v>
          </cell>
          <cell r="G303" t="str">
            <v>Mossoró</v>
          </cell>
          <cell r="H303" t="str">
            <v>RN</v>
          </cell>
          <cell r="I303" t="str">
            <v>59603030</v>
          </cell>
          <cell r="J303">
            <v>1091309.25</v>
          </cell>
          <cell r="M303" t="str">
            <v>Cedido</v>
          </cell>
          <cell r="N303" t="str">
            <v>SIM</v>
          </cell>
          <cell r="O303">
            <v>1091309.25</v>
          </cell>
          <cell r="P303">
            <v>658008.66</v>
          </cell>
        </row>
        <row r="304">
          <cell r="B304">
            <v>31466</v>
          </cell>
          <cell r="C304" t="str">
            <v>Rua José Peres</v>
          </cell>
          <cell r="D304" t="str">
            <v>372</v>
          </cell>
          <cell r="F304" t="str">
            <v>Centro</v>
          </cell>
          <cell r="G304" t="str">
            <v>Leopoldina</v>
          </cell>
          <cell r="H304" t="str">
            <v>MG</v>
          </cell>
          <cell r="I304" t="str">
            <v>36700-001</v>
          </cell>
          <cell r="M304" t="str">
            <v>Cedido</v>
          </cell>
          <cell r="N304" t="str">
            <v>SIM</v>
          </cell>
          <cell r="O304">
            <v>0</v>
          </cell>
          <cell r="P304">
            <v>148456.92000000001</v>
          </cell>
        </row>
        <row r="305">
          <cell r="B305">
            <v>31468</v>
          </cell>
          <cell r="C305" t="str">
            <v>Rua Bento Ferreira dos Santos</v>
          </cell>
          <cell r="D305" t="str">
            <v>160</v>
          </cell>
          <cell r="E305" t="str">
            <v>casa</v>
          </cell>
          <cell r="F305" t="str">
            <v>Centro</v>
          </cell>
          <cell r="G305" t="str">
            <v>São Gotardo</v>
          </cell>
          <cell r="H305" t="str">
            <v>MG</v>
          </cell>
          <cell r="I305" t="str">
            <v>38800-000</v>
          </cell>
          <cell r="J305">
            <v>332516.57</v>
          </cell>
          <cell r="M305" t="str">
            <v>Cedido</v>
          </cell>
          <cell r="N305" t="str">
            <v>NAO</v>
          </cell>
          <cell r="O305">
            <v>332516.57</v>
          </cell>
        </row>
        <row r="306">
          <cell r="B306">
            <v>31470</v>
          </cell>
          <cell r="C306" t="str">
            <v>Avenida Expedito Garcia</v>
          </cell>
          <cell r="D306" t="str">
            <v>99</v>
          </cell>
          <cell r="E306" t="str">
            <v>sl 27</v>
          </cell>
          <cell r="F306" t="str">
            <v>Campo Grande</v>
          </cell>
          <cell r="G306" t="str">
            <v>Cariacica</v>
          </cell>
          <cell r="H306" t="str">
            <v>ES</v>
          </cell>
          <cell r="I306" t="str">
            <v>29146201</v>
          </cell>
          <cell r="M306" t="str">
            <v>Alugado</v>
          </cell>
          <cell r="N306" t="str">
            <v>NAO</v>
          </cell>
          <cell r="O306">
            <v>0</v>
          </cell>
        </row>
        <row r="307">
          <cell r="B307">
            <v>31473</v>
          </cell>
          <cell r="C307" t="str">
            <v>Rua Manuel dos Santos Moreira</v>
          </cell>
          <cell r="D307" t="str">
            <v>390</v>
          </cell>
          <cell r="E307" t="str">
            <v>Térreo</v>
          </cell>
          <cell r="F307" t="str">
            <v>Casa Caiada</v>
          </cell>
          <cell r="G307" t="str">
            <v>Olinda</v>
          </cell>
          <cell r="H307" t="str">
            <v>PE</v>
          </cell>
          <cell r="I307" t="str">
            <v>53130250</v>
          </cell>
          <cell r="M307" t="str">
            <v>Cedido</v>
          </cell>
          <cell r="N307" t="str">
            <v>NAO</v>
          </cell>
          <cell r="O307">
            <v>0</v>
          </cell>
        </row>
        <row r="308">
          <cell r="B308">
            <v>31477</v>
          </cell>
          <cell r="C308" t="str">
            <v>Rua Engenheiro Saint Martin</v>
          </cell>
          <cell r="D308" t="str">
            <v>17-69</v>
          </cell>
          <cell r="F308" t="str">
            <v>Centro</v>
          </cell>
          <cell r="G308" t="str">
            <v>Bauru</v>
          </cell>
          <cell r="H308" t="str">
            <v>SP</v>
          </cell>
          <cell r="I308" t="str">
            <v>17015351</v>
          </cell>
          <cell r="J308">
            <v>301924.33</v>
          </cell>
          <cell r="M308" t="str">
            <v>Alugado</v>
          </cell>
          <cell r="N308" t="str">
            <v>SIM</v>
          </cell>
          <cell r="O308">
            <v>301924.33</v>
          </cell>
          <cell r="P308">
            <v>245788.75</v>
          </cell>
        </row>
        <row r="309">
          <cell r="B309">
            <v>31478</v>
          </cell>
          <cell r="C309" t="str">
            <v>Rua Engenho da Serra</v>
          </cell>
          <cell r="D309" t="str">
            <v>72</v>
          </cell>
          <cell r="F309" t="str">
            <v>Vila Pereira Cerca</v>
          </cell>
          <cell r="G309" t="str">
            <v>São Paulo</v>
          </cell>
          <cell r="H309" t="str">
            <v>SP</v>
          </cell>
          <cell r="I309" t="str">
            <v>02931-050</v>
          </cell>
          <cell r="J309">
            <v>197544</v>
          </cell>
          <cell r="M309" t="str">
            <v>Alugado</v>
          </cell>
          <cell r="N309" t="str">
            <v>SIM</v>
          </cell>
          <cell r="O309">
            <v>197544</v>
          </cell>
          <cell r="P309">
            <v>175197.32</v>
          </cell>
        </row>
        <row r="310">
          <cell r="B310">
            <v>31479</v>
          </cell>
          <cell r="C310" t="str">
            <v>Avenida Jorge Tibiriçá</v>
          </cell>
          <cell r="D310" t="str">
            <v>498</v>
          </cell>
          <cell r="F310" t="str">
            <v>Centro</v>
          </cell>
          <cell r="G310" t="str">
            <v>Cruzeiro</v>
          </cell>
          <cell r="H310" t="str">
            <v>SP</v>
          </cell>
          <cell r="I310" t="str">
            <v>12701020</v>
          </cell>
          <cell r="M310" t="str">
            <v>Cedido</v>
          </cell>
          <cell r="N310" t="str">
            <v>SIM</v>
          </cell>
          <cell r="O310">
            <v>0</v>
          </cell>
        </row>
        <row r="311">
          <cell r="B311">
            <v>31481</v>
          </cell>
          <cell r="C311" t="str">
            <v>Praça Pedro Osório, 151 - A</v>
          </cell>
          <cell r="F311" t="str">
            <v>centro</v>
          </cell>
          <cell r="G311" t="str">
            <v>Pelotas</v>
          </cell>
          <cell r="H311" t="str">
            <v>RS</v>
          </cell>
          <cell r="I311" t="str">
            <v>96015-010</v>
          </cell>
          <cell r="M311" t="str">
            <v>Alugado</v>
          </cell>
          <cell r="N311" t="str">
            <v>NAO</v>
          </cell>
          <cell r="O311">
            <v>0</v>
          </cell>
        </row>
        <row r="312">
          <cell r="B312">
            <v>31485</v>
          </cell>
          <cell r="C312" t="str">
            <v>Av. Arapuã</v>
          </cell>
          <cell r="D312" t="str">
            <v>2803</v>
          </cell>
          <cell r="F312" t="str">
            <v>Jardim Arapuã</v>
          </cell>
          <cell r="G312" t="str">
            <v>Jales</v>
          </cell>
          <cell r="H312" t="str">
            <v>SP</v>
          </cell>
          <cell r="I312" t="str">
            <v>15707-036</v>
          </cell>
          <cell r="M312" t="str">
            <v>Cedido</v>
          </cell>
          <cell r="N312" t="str">
            <v>NAO</v>
          </cell>
          <cell r="O312">
            <v>0</v>
          </cell>
        </row>
        <row r="313">
          <cell r="B313">
            <v>31486</v>
          </cell>
          <cell r="C313" t="str">
            <v>Rua Pará de Minas</v>
          </cell>
          <cell r="D313" t="str">
            <v>640</v>
          </cell>
          <cell r="E313" t="str">
            <v>Centro Administrativ</v>
          </cell>
          <cell r="F313" t="str">
            <v>Brasileia</v>
          </cell>
          <cell r="G313" t="str">
            <v>Betim</v>
          </cell>
          <cell r="H313" t="str">
            <v>MG</v>
          </cell>
          <cell r="I313" t="str">
            <v>32600-412</v>
          </cell>
          <cell r="M313" t="str">
            <v>Cedido</v>
          </cell>
          <cell r="N313" t="str">
            <v>NAO</v>
          </cell>
          <cell r="O313">
            <v>0</v>
          </cell>
        </row>
        <row r="314">
          <cell r="B314">
            <v>31488</v>
          </cell>
          <cell r="C314" t="str">
            <v>Rua Dr. Nascimento de Jesus</v>
          </cell>
          <cell r="D314" t="str">
            <v>182</v>
          </cell>
          <cell r="F314" t="str">
            <v>Centro</v>
          </cell>
          <cell r="G314" t="str">
            <v>Santa Rita de Cássia</v>
          </cell>
          <cell r="H314" t="str">
            <v>BA</v>
          </cell>
          <cell r="I314" t="str">
            <v>47150000</v>
          </cell>
          <cell r="M314" t="str">
            <v>Cedido</v>
          </cell>
          <cell r="N314" t="str">
            <v>NAO</v>
          </cell>
          <cell r="O314">
            <v>0</v>
          </cell>
        </row>
        <row r="315">
          <cell r="B315">
            <v>31492</v>
          </cell>
          <cell r="C315" t="str">
            <v>Rua José Pinto da Silveira</v>
          </cell>
          <cell r="D315" t="str">
            <v>240</v>
          </cell>
          <cell r="E315" t="str">
            <v>Loja 9</v>
          </cell>
          <cell r="F315" t="str">
            <v xml:space="preserve">Nancilândia </v>
          </cell>
          <cell r="G315" t="str">
            <v>Itaboraí</v>
          </cell>
          <cell r="H315" t="str">
            <v>RJ</v>
          </cell>
          <cell r="I315" t="str">
            <v>24801108</v>
          </cell>
          <cell r="M315" t="str">
            <v>Alugado</v>
          </cell>
          <cell r="N315" t="str">
            <v>SIM</v>
          </cell>
          <cell r="O315">
            <v>0</v>
          </cell>
          <cell r="P315">
            <v>317060.82</v>
          </cell>
        </row>
        <row r="316">
          <cell r="B316">
            <v>31497</v>
          </cell>
          <cell r="C316" t="str">
            <v>RUA MANOEL INÁCIO DE LOYOLA.</v>
          </cell>
          <cell r="D316" t="str">
            <v>922</v>
          </cell>
          <cell r="F316" t="str">
            <v>CENTRO</v>
          </cell>
          <cell r="G316" t="str">
            <v>Palmas</v>
          </cell>
          <cell r="H316" t="str">
            <v>PR</v>
          </cell>
          <cell r="I316" t="str">
            <v>85555-000</v>
          </cell>
          <cell r="M316" t="str">
            <v>Cedido</v>
          </cell>
          <cell r="N316" t="str">
            <v>NAO</v>
          </cell>
          <cell r="O316">
            <v>0</v>
          </cell>
        </row>
        <row r="317">
          <cell r="B317">
            <v>31500</v>
          </cell>
          <cell r="C317" t="str">
            <v>Rua Leonel Anunziatto</v>
          </cell>
          <cell r="D317" t="str">
            <v>110</v>
          </cell>
          <cell r="F317" t="str">
            <v>Centro</v>
          </cell>
          <cell r="G317" t="str">
            <v>Pitanga</v>
          </cell>
          <cell r="H317" t="str">
            <v>PR</v>
          </cell>
          <cell r="I317" t="str">
            <v>85200000</v>
          </cell>
          <cell r="M317" t="str">
            <v>Cedido</v>
          </cell>
          <cell r="N317" t="str">
            <v>SIM</v>
          </cell>
          <cell r="O317">
            <v>0</v>
          </cell>
          <cell r="P317">
            <v>315087.71000000002</v>
          </cell>
        </row>
        <row r="318">
          <cell r="B318">
            <v>31506</v>
          </cell>
          <cell r="C318" t="str">
            <v>Rua Ângelo Capovila</v>
          </cell>
          <cell r="D318" t="str">
            <v>111</v>
          </cell>
          <cell r="F318" t="str">
            <v>São Cristovão</v>
          </cell>
          <cell r="G318" t="str">
            <v>Valinhos</v>
          </cell>
          <cell r="H318" t="str">
            <v>SP</v>
          </cell>
          <cell r="I318" t="str">
            <v>13276-390</v>
          </cell>
          <cell r="M318" t="str">
            <v>Cedido</v>
          </cell>
          <cell r="N318" t="str">
            <v>SIM</v>
          </cell>
          <cell r="O318">
            <v>0</v>
          </cell>
        </row>
        <row r="319">
          <cell r="B319">
            <v>31508</v>
          </cell>
          <cell r="C319" t="str">
            <v>Rua Minas Gerais</v>
          </cell>
          <cell r="D319" t="str">
            <v>317</v>
          </cell>
          <cell r="F319" t="str">
            <v>Vila Maria</v>
          </cell>
          <cell r="G319" t="str">
            <v>São José dos Campos</v>
          </cell>
          <cell r="H319" t="str">
            <v>SP</v>
          </cell>
          <cell r="I319" t="str">
            <v>12209290</v>
          </cell>
          <cell r="J319">
            <v>182186.27</v>
          </cell>
          <cell r="M319" t="str">
            <v>Alugado</v>
          </cell>
          <cell r="N319" t="str">
            <v>SIM</v>
          </cell>
          <cell r="O319">
            <v>182186.27</v>
          </cell>
          <cell r="P319">
            <v>548244.06999999995</v>
          </cell>
        </row>
        <row r="320">
          <cell r="B320">
            <v>31509</v>
          </cell>
          <cell r="C320" t="str">
            <v>Avenida Araguaia</v>
          </cell>
          <cell r="D320" t="str">
            <v>383</v>
          </cell>
          <cell r="F320" t="str">
            <v>Centro</v>
          </cell>
          <cell r="G320" t="str">
            <v>Água Boa</v>
          </cell>
          <cell r="H320" t="str">
            <v>MT</v>
          </cell>
          <cell r="I320" t="str">
            <v>78635000</v>
          </cell>
          <cell r="M320" t="str">
            <v>Cedido</v>
          </cell>
          <cell r="N320" t="str">
            <v>SIM</v>
          </cell>
          <cell r="O320">
            <v>0</v>
          </cell>
          <cell r="P320">
            <v>373596.05</v>
          </cell>
        </row>
        <row r="321">
          <cell r="B321">
            <v>31512</v>
          </cell>
          <cell r="C321" t="str">
            <v>Rua Boaventura do Amaral nº 526</v>
          </cell>
          <cell r="F321" t="str">
            <v>Centro</v>
          </cell>
          <cell r="G321" t="str">
            <v>Campinas</v>
          </cell>
          <cell r="H321" t="str">
            <v>SP</v>
          </cell>
          <cell r="I321" t="str">
            <v>13020-350</v>
          </cell>
          <cell r="M321" t="str">
            <v>Alugado</v>
          </cell>
          <cell r="N321" t="str">
            <v>NAO</v>
          </cell>
          <cell r="O321">
            <v>0</v>
          </cell>
        </row>
        <row r="322">
          <cell r="B322">
            <v>31513</v>
          </cell>
          <cell r="C322" t="str">
            <v>Rua Duque de Caxias</v>
          </cell>
          <cell r="D322" t="str">
            <v>1294</v>
          </cell>
          <cell r="F322" t="str">
            <v>Vila Bandeirantes</v>
          </cell>
          <cell r="G322" t="str">
            <v>Araçatuba</v>
          </cell>
          <cell r="H322" t="str">
            <v>SP</v>
          </cell>
          <cell r="I322" t="str">
            <v>16015-520</v>
          </cell>
          <cell r="J322">
            <v>32933.449999999997</v>
          </cell>
          <cell r="M322" t="str">
            <v>Alugado</v>
          </cell>
          <cell r="N322" t="str">
            <v>SIM</v>
          </cell>
          <cell r="O322">
            <v>32933.449999999997</v>
          </cell>
          <cell r="P322">
            <v>276663.84999999998</v>
          </cell>
        </row>
        <row r="323">
          <cell r="B323">
            <v>31514</v>
          </cell>
          <cell r="C323" t="str">
            <v>Rua do Comércio</v>
          </cell>
          <cell r="D323" t="str">
            <v>610</v>
          </cell>
          <cell r="E323" t="str">
            <v>Salas 304 e 305</v>
          </cell>
          <cell r="F323" t="str">
            <v>Centro</v>
          </cell>
          <cell r="G323" t="str">
            <v>Frederico Westphalen</v>
          </cell>
          <cell r="H323" t="str">
            <v>RS</v>
          </cell>
          <cell r="I323" t="str">
            <v>98400000</v>
          </cell>
          <cell r="M323" t="str">
            <v>Alugado</v>
          </cell>
          <cell r="N323" t="str">
            <v>SIM</v>
          </cell>
          <cell r="O323">
            <v>0</v>
          </cell>
          <cell r="P323">
            <v>231460.32</v>
          </cell>
        </row>
        <row r="324">
          <cell r="B324">
            <v>31515</v>
          </cell>
          <cell r="C324" t="str">
            <v>Praça Dr. Oliveira Botelho</v>
          </cell>
          <cell r="D324" t="str">
            <v>8</v>
          </cell>
          <cell r="E324" t="str">
            <v>Frente</v>
          </cell>
          <cell r="F324" t="str">
            <v>Centro</v>
          </cell>
          <cell r="G324" t="str">
            <v>Resende</v>
          </cell>
          <cell r="H324" t="str">
            <v>RJ</v>
          </cell>
          <cell r="I324" t="str">
            <v>27511-120</v>
          </cell>
          <cell r="M324" t="str">
            <v>Alugado</v>
          </cell>
          <cell r="N324" t="str">
            <v>NAO</v>
          </cell>
          <cell r="O324">
            <v>0</v>
          </cell>
        </row>
        <row r="325">
          <cell r="B325">
            <v>31519</v>
          </cell>
          <cell r="C325" t="str">
            <v>Rua Onze</v>
          </cell>
          <cell r="D325" t="str">
            <v>1220</v>
          </cell>
          <cell r="E325" t="str">
            <v>sala 01</v>
          </cell>
          <cell r="F325" t="str">
            <v>CENTRO</v>
          </cell>
          <cell r="G325" t="str">
            <v>Santa Fé do Sul</v>
          </cell>
          <cell r="H325" t="str">
            <v>SP</v>
          </cell>
          <cell r="I325" t="str">
            <v>15775000</v>
          </cell>
          <cell r="J325">
            <v>23283.51</v>
          </cell>
          <cell r="M325" t="str">
            <v>Cedido</v>
          </cell>
          <cell r="N325" t="str">
            <v>SIM</v>
          </cell>
          <cell r="O325">
            <v>23283.51</v>
          </cell>
          <cell r="P325">
            <v>116756.31</v>
          </cell>
        </row>
        <row r="326">
          <cell r="B326">
            <v>31523</v>
          </cell>
          <cell r="C326" t="str">
            <v>Rua Ceará</v>
          </cell>
          <cell r="D326" t="str">
            <v>1125</v>
          </cell>
          <cell r="F326" t="str">
            <v>Centro</v>
          </cell>
          <cell r="G326" t="str">
            <v>Pontes E Lacerda</v>
          </cell>
          <cell r="H326" t="str">
            <v>MT</v>
          </cell>
          <cell r="I326" t="str">
            <v>78250000</v>
          </cell>
          <cell r="M326" t="str">
            <v>Cedido</v>
          </cell>
          <cell r="N326" t="str">
            <v>NAO</v>
          </cell>
          <cell r="O326">
            <v>0</v>
          </cell>
        </row>
        <row r="327">
          <cell r="B327">
            <v>31526</v>
          </cell>
          <cell r="C327" t="str">
            <v>Av. N.  Senhora de Copacabana</v>
          </cell>
          <cell r="D327" t="str">
            <v>330</v>
          </cell>
          <cell r="E327" t="str">
            <v>Salas 202  e  203</v>
          </cell>
          <cell r="F327" t="str">
            <v>Copacabana</v>
          </cell>
          <cell r="G327" t="str">
            <v>Rio de Janeiro</v>
          </cell>
          <cell r="H327" t="str">
            <v>RJ</v>
          </cell>
          <cell r="I327" t="str">
            <v>22020-000</v>
          </cell>
          <cell r="M327" t="str">
            <v>Alugado</v>
          </cell>
          <cell r="N327" t="str">
            <v>NAO</v>
          </cell>
          <cell r="O327">
            <v>0</v>
          </cell>
        </row>
        <row r="328">
          <cell r="B328">
            <v>31527</v>
          </cell>
          <cell r="C328" t="str">
            <v>RUA CORONEL CATÃO</v>
          </cell>
          <cell r="D328" t="str">
            <v>sn</v>
          </cell>
          <cell r="F328" t="str">
            <v>CENTRO</v>
          </cell>
          <cell r="G328" t="str">
            <v>Itapecuru Mirim</v>
          </cell>
          <cell r="H328" t="str">
            <v>MA</v>
          </cell>
          <cell r="I328" t="str">
            <v>65485000</v>
          </cell>
          <cell r="J328">
            <v>184536.46</v>
          </cell>
          <cell r="M328" t="str">
            <v>Próprio</v>
          </cell>
          <cell r="N328" t="str">
            <v>SIM</v>
          </cell>
          <cell r="O328">
            <v>184536.46</v>
          </cell>
        </row>
        <row r="329">
          <cell r="B329">
            <v>31537</v>
          </cell>
          <cell r="C329" t="str">
            <v>Rua Presidente Costa e Silva</v>
          </cell>
          <cell r="D329" t="str">
            <v>616</v>
          </cell>
          <cell r="E329" t="str">
            <v>1º Andar</v>
          </cell>
          <cell r="F329" t="str">
            <v>Plano Piloto</v>
          </cell>
          <cell r="G329" t="str">
            <v>Assis Chateaubriand</v>
          </cell>
          <cell r="H329" t="str">
            <v>PR</v>
          </cell>
          <cell r="I329" t="str">
            <v>85937-004</v>
          </cell>
          <cell r="M329" t="str">
            <v>Alugado</v>
          </cell>
          <cell r="N329" t="str">
            <v>SIM</v>
          </cell>
          <cell r="O329">
            <v>0</v>
          </cell>
          <cell r="P329">
            <v>252512.78</v>
          </cell>
        </row>
        <row r="330">
          <cell r="B330">
            <v>31542</v>
          </cell>
          <cell r="C330" t="str">
            <v>Avenida São Geraldo</v>
          </cell>
          <cell r="D330" t="str">
            <v>665</v>
          </cell>
          <cell r="F330" t="str">
            <v>Recreio</v>
          </cell>
          <cell r="G330" t="str">
            <v>Vitória da Conquista</v>
          </cell>
          <cell r="H330" t="str">
            <v>BA</v>
          </cell>
          <cell r="I330" t="str">
            <v>45020700</v>
          </cell>
          <cell r="M330" t="str">
            <v>Alugado</v>
          </cell>
          <cell r="N330" t="str">
            <v>NAO</v>
          </cell>
          <cell r="O330">
            <v>0</v>
          </cell>
        </row>
        <row r="331">
          <cell r="B331">
            <v>31545</v>
          </cell>
          <cell r="C331" t="str">
            <v>Rua General Canabarro</v>
          </cell>
          <cell r="D331" t="str">
            <v>760</v>
          </cell>
          <cell r="E331" t="str">
            <v>Sala 105</v>
          </cell>
          <cell r="F331" t="str">
            <v>Maracanã</v>
          </cell>
          <cell r="G331" t="str">
            <v>Rio de Janeiro</v>
          </cell>
          <cell r="H331" t="str">
            <v>RJ</v>
          </cell>
          <cell r="I331" t="str">
            <v>20271205</v>
          </cell>
          <cell r="M331" t="str">
            <v>Cedido</v>
          </cell>
          <cell r="N331" t="str">
            <v>SIM</v>
          </cell>
          <cell r="O331">
            <v>0</v>
          </cell>
          <cell r="P331">
            <v>162906.70000000001</v>
          </cell>
        </row>
        <row r="332">
          <cell r="B332">
            <v>31548</v>
          </cell>
          <cell r="C332" t="str">
            <v>RUA ARMANDO FRATARI</v>
          </cell>
          <cell r="D332" t="str">
            <v>867</v>
          </cell>
          <cell r="F332" t="str">
            <v>BAIRRO VILA OLIMPICA</v>
          </cell>
          <cell r="G332" t="str">
            <v>Iturama</v>
          </cell>
          <cell r="H332" t="str">
            <v>MG</v>
          </cell>
          <cell r="I332" t="str">
            <v>38280000</v>
          </cell>
          <cell r="J332">
            <v>348451.81</v>
          </cell>
          <cell r="M332" t="str">
            <v>Cedido</v>
          </cell>
          <cell r="N332" t="str">
            <v>SIM</v>
          </cell>
          <cell r="O332">
            <v>348451.81</v>
          </cell>
          <cell r="P332">
            <v>160357.38</v>
          </cell>
        </row>
        <row r="333">
          <cell r="B333">
            <v>31549</v>
          </cell>
          <cell r="C333" t="str">
            <v>RUA CORONEL JOAQUIM MENDES</v>
          </cell>
          <cell r="D333" t="str">
            <v>59-A</v>
          </cell>
          <cell r="F333" t="str">
            <v>CENTRO</v>
          </cell>
          <cell r="G333" t="str">
            <v>Tupaciguara</v>
          </cell>
          <cell r="H333" t="str">
            <v>MG</v>
          </cell>
          <cell r="I333" t="str">
            <v>38430000</v>
          </cell>
          <cell r="M333" t="str">
            <v>Cedido</v>
          </cell>
          <cell r="N333" t="str">
            <v>NAO</v>
          </cell>
          <cell r="O333">
            <v>0</v>
          </cell>
        </row>
        <row r="334">
          <cell r="B334">
            <v>31553</v>
          </cell>
          <cell r="C334" t="str">
            <v>Rua Juiz de Fora</v>
          </cell>
          <cell r="D334" t="str">
            <v>52</v>
          </cell>
          <cell r="E334" t="str">
            <v>salas 201, 203 e 210</v>
          </cell>
          <cell r="F334" t="str">
            <v>Centro</v>
          </cell>
          <cell r="G334" t="str">
            <v>Ipatinga</v>
          </cell>
          <cell r="H334" t="str">
            <v>MG</v>
          </cell>
          <cell r="I334" t="str">
            <v>35160031</v>
          </cell>
          <cell r="J334">
            <v>422954.55</v>
          </cell>
          <cell r="M334" t="str">
            <v>Alugado</v>
          </cell>
          <cell r="N334" t="str">
            <v>SIM</v>
          </cell>
          <cell r="O334">
            <v>422954.55</v>
          </cell>
          <cell r="P334">
            <v>270674.08</v>
          </cell>
        </row>
        <row r="335">
          <cell r="B335">
            <v>31555</v>
          </cell>
          <cell r="C335" t="str">
            <v>Rua Barão de Santa Cruz</v>
          </cell>
          <cell r="D335" t="str">
            <v>251</v>
          </cell>
          <cell r="F335" t="str">
            <v>Chácara Farani</v>
          </cell>
          <cell r="G335" t="str">
            <v>Barra do Piraí</v>
          </cell>
          <cell r="H335" t="str">
            <v>RJ</v>
          </cell>
          <cell r="I335" t="str">
            <v>27120050</v>
          </cell>
          <cell r="M335" t="str">
            <v>Alugado</v>
          </cell>
          <cell r="N335" t="str">
            <v>SIM</v>
          </cell>
          <cell r="O335">
            <v>0</v>
          </cell>
          <cell r="P335">
            <v>286832.08</v>
          </cell>
        </row>
        <row r="336">
          <cell r="B336">
            <v>31556</v>
          </cell>
          <cell r="C336" t="str">
            <v>Rua São Sebastião</v>
          </cell>
          <cell r="D336" t="str">
            <v>414</v>
          </cell>
          <cell r="F336" t="str">
            <v>Centro</v>
          </cell>
          <cell r="G336" t="str">
            <v>Novo Horizonte</v>
          </cell>
          <cell r="H336" t="str">
            <v>SP</v>
          </cell>
          <cell r="I336" t="str">
            <v>14960000</v>
          </cell>
          <cell r="J336">
            <v>61595.07</v>
          </cell>
          <cell r="M336" t="str">
            <v>Cedido</v>
          </cell>
          <cell r="N336" t="str">
            <v>NAO</v>
          </cell>
          <cell r="O336">
            <v>61595.07</v>
          </cell>
        </row>
        <row r="337">
          <cell r="B337">
            <v>31557</v>
          </cell>
          <cell r="C337" t="str">
            <v>Rua Amaral Costa</v>
          </cell>
          <cell r="D337" t="str">
            <v>481</v>
          </cell>
          <cell r="E337" t="str">
            <v>Lojas A e B</v>
          </cell>
          <cell r="F337" t="str">
            <v>Campo Grande</v>
          </cell>
          <cell r="G337" t="str">
            <v>Rio de Janeiro</v>
          </cell>
          <cell r="H337" t="str">
            <v>RJ</v>
          </cell>
          <cell r="I337" t="str">
            <v>23050260</v>
          </cell>
          <cell r="M337" t="str">
            <v>Alugado</v>
          </cell>
          <cell r="N337" t="str">
            <v>SIM</v>
          </cell>
          <cell r="O337">
            <v>0</v>
          </cell>
          <cell r="P337">
            <v>323059.5</v>
          </cell>
        </row>
        <row r="338">
          <cell r="B338">
            <v>31558</v>
          </cell>
          <cell r="C338" t="str">
            <v>Rua Alfredo Matias da Silva</v>
          </cell>
          <cell r="D338" t="str">
            <v>145</v>
          </cell>
          <cell r="F338" t="str">
            <v>Centro</v>
          </cell>
          <cell r="G338" t="str">
            <v>Belo Jardim</v>
          </cell>
          <cell r="H338" t="str">
            <v>PE</v>
          </cell>
          <cell r="I338" t="str">
            <v>55150150</v>
          </cell>
          <cell r="M338" t="str">
            <v>Alugado</v>
          </cell>
          <cell r="N338" t="str">
            <v>NAO</v>
          </cell>
          <cell r="O338">
            <v>0</v>
          </cell>
        </row>
        <row r="339">
          <cell r="B339">
            <v>31559</v>
          </cell>
          <cell r="C339" t="str">
            <v>Avenida Teixeira e Souza</v>
          </cell>
          <cell r="D339" t="str">
            <v>501</v>
          </cell>
          <cell r="E339" t="str">
            <v>Cob. 1</v>
          </cell>
          <cell r="F339" t="str">
            <v>Centro</v>
          </cell>
          <cell r="G339" t="str">
            <v>Cabo Frio</v>
          </cell>
          <cell r="H339" t="str">
            <v>RJ</v>
          </cell>
          <cell r="I339" t="str">
            <v>28907410</v>
          </cell>
          <cell r="M339" t="str">
            <v>Alugado</v>
          </cell>
          <cell r="N339" t="str">
            <v>SIM</v>
          </cell>
          <cell r="O339">
            <v>0</v>
          </cell>
          <cell r="P339">
            <v>238866.12</v>
          </cell>
        </row>
        <row r="340">
          <cell r="B340">
            <v>31562</v>
          </cell>
          <cell r="C340" t="str">
            <v>RUA MEM DE SÁ</v>
          </cell>
          <cell r="D340" t="str">
            <v>75</v>
          </cell>
          <cell r="F340" t="str">
            <v>CENTRO</v>
          </cell>
          <cell r="G340" t="str">
            <v>Telêmaco Borba</v>
          </cell>
          <cell r="H340" t="str">
            <v>PR</v>
          </cell>
          <cell r="I340" t="str">
            <v>84261-520</v>
          </cell>
          <cell r="M340" t="str">
            <v>Alugado</v>
          </cell>
          <cell r="N340" t="str">
            <v>NAO</v>
          </cell>
          <cell r="O340">
            <v>0</v>
          </cell>
        </row>
        <row r="341">
          <cell r="B341">
            <v>31563</v>
          </cell>
          <cell r="C341" t="str">
            <v>Rua Timóteo</v>
          </cell>
          <cell r="D341" t="str">
            <v>29</v>
          </cell>
          <cell r="F341" t="str">
            <v>Nossa Senhora da Conceição</v>
          </cell>
          <cell r="G341" t="str">
            <v>João Monlevade</v>
          </cell>
          <cell r="H341" t="str">
            <v>MG</v>
          </cell>
          <cell r="I341" t="str">
            <v>35930039</v>
          </cell>
          <cell r="J341">
            <v>341287.07</v>
          </cell>
          <cell r="M341" t="str">
            <v>Alugado</v>
          </cell>
          <cell r="N341" t="str">
            <v>SIM</v>
          </cell>
          <cell r="O341">
            <v>341287.07</v>
          </cell>
          <cell r="P341">
            <v>170449.7</v>
          </cell>
        </row>
        <row r="342">
          <cell r="B342">
            <v>31569</v>
          </cell>
          <cell r="C342" t="str">
            <v>RUA JOÃO BENTO SILVARES</v>
          </cell>
          <cell r="D342" t="str">
            <v>232</v>
          </cell>
          <cell r="E342" t="str">
            <v>3º andar</v>
          </cell>
          <cell r="F342" t="str">
            <v>CENTRO</v>
          </cell>
          <cell r="G342" t="str">
            <v>São Mateus</v>
          </cell>
          <cell r="H342" t="str">
            <v>ES</v>
          </cell>
          <cell r="I342" t="str">
            <v>29930020</v>
          </cell>
          <cell r="J342">
            <v>160444.12</v>
          </cell>
          <cell r="M342" t="str">
            <v>Alugado</v>
          </cell>
          <cell r="N342" t="str">
            <v>SIM</v>
          </cell>
          <cell r="O342">
            <v>160444.12</v>
          </cell>
          <cell r="P342">
            <v>388333.5</v>
          </cell>
        </row>
        <row r="343">
          <cell r="B343">
            <v>31572</v>
          </cell>
          <cell r="C343" t="str">
            <v>Rua Coronel Vieira</v>
          </cell>
          <cell r="D343" t="str">
            <v>40</v>
          </cell>
          <cell r="E343" t="str">
            <v>sala 204</v>
          </cell>
          <cell r="F343" t="str">
            <v>Centro</v>
          </cell>
          <cell r="G343" t="str">
            <v>Cataguases</v>
          </cell>
          <cell r="H343" t="str">
            <v>MG</v>
          </cell>
          <cell r="I343" t="str">
            <v>36770028</v>
          </cell>
          <cell r="M343" t="str">
            <v>Cedido</v>
          </cell>
          <cell r="N343" t="str">
            <v>SIM</v>
          </cell>
          <cell r="O343">
            <v>0</v>
          </cell>
          <cell r="P343">
            <v>100744.39</v>
          </cell>
        </row>
        <row r="344">
          <cell r="B344">
            <v>31574</v>
          </cell>
          <cell r="C344" t="str">
            <v>RUA FRANCISCO SALES</v>
          </cell>
          <cell r="D344" t="str">
            <v>119</v>
          </cell>
          <cell r="E344" t="str">
            <v>sala 603</v>
          </cell>
          <cell r="F344" t="str">
            <v>CENTRO</v>
          </cell>
          <cell r="G344" t="str">
            <v>Pará de Minas</v>
          </cell>
          <cell r="H344" t="str">
            <v>MG</v>
          </cell>
          <cell r="I344" t="str">
            <v>35660017</v>
          </cell>
          <cell r="M344" t="str">
            <v>Alugado</v>
          </cell>
          <cell r="N344" t="str">
            <v>NAO</v>
          </cell>
          <cell r="O344">
            <v>0</v>
          </cell>
        </row>
        <row r="345">
          <cell r="B345">
            <v>31576</v>
          </cell>
          <cell r="C345" t="str">
            <v>Rua da Saudade</v>
          </cell>
          <cell r="D345" t="str">
            <v>1327</v>
          </cell>
          <cell r="F345" t="str">
            <v>Centro</v>
          </cell>
          <cell r="G345" t="str">
            <v>Nova Andradina</v>
          </cell>
          <cell r="H345" t="str">
            <v>MS</v>
          </cell>
          <cell r="I345" t="str">
            <v>79750000</v>
          </cell>
          <cell r="M345" t="str">
            <v>Cedido</v>
          </cell>
          <cell r="N345" t="str">
            <v>NAO</v>
          </cell>
          <cell r="O345">
            <v>0</v>
          </cell>
        </row>
        <row r="346">
          <cell r="B346">
            <v>31579</v>
          </cell>
          <cell r="C346" t="str">
            <v>Av. Talma Rodrigues Ribeiro</v>
          </cell>
          <cell r="D346" t="str">
            <v>5416</v>
          </cell>
          <cell r="F346" t="str">
            <v>Portal de Jacaraípe</v>
          </cell>
          <cell r="G346" t="str">
            <v>Serra</v>
          </cell>
          <cell r="H346" t="str">
            <v>ES</v>
          </cell>
          <cell r="I346" t="str">
            <v>29173-795</v>
          </cell>
          <cell r="M346" t="str">
            <v>Cedido</v>
          </cell>
          <cell r="N346" t="str">
            <v>NAO</v>
          </cell>
          <cell r="O346">
            <v>0</v>
          </cell>
        </row>
        <row r="347">
          <cell r="B347">
            <v>31580</v>
          </cell>
          <cell r="C347" t="str">
            <v>RUA GUAPORÉ, 1.405</v>
          </cell>
          <cell r="F347" t="str">
            <v>CENTRO</v>
          </cell>
          <cell r="G347" t="str">
            <v>Paranavaí</v>
          </cell>
          <cell r="H347" t="str">
            <v>PR</v>
          </cell>
          <cell r="I347" t="str">
            <v>87704-080</v>
          </cell>
          <cell r="M347" t="str">
            <v>Alugado</v>
          </cell>
          <cell r="N347" t="str">
            <v>NAO</v>
          </cell>
          <cell r="O347">
            <v>0</v>
          </cell>
        </row>
        <row r="348">
          <cell r="B348">
            <v>31583</v>
          </cell>
          <cell r="C348" t="str">
            <v>Rua Marechal Deodoro</v>
          </cell>
          <cell r="D348" t="str">
            <v>44</v>
          </cell>
          <cell r="E348" t="str">
            <v>Sala 06</v>
          </cell>
          <cell r="F348" t="str">
            <v>Centro</v>
          </cell>
          <cell r="G348" t="str">
            <v>Carangola</v>
          </cell>
          <cell r="H348" t="str">
            <v>MG</v>
          </cell>
          <cell r="I348" t="str">
            <v>36800034</v>
          </cell>
          <cell r="J348">
            <v>1033997.08</v>
          </cell>
          <cell r="M348" t="str">
            <v>Alugado</v>
          </cell>
          <cell r="N348" t="str">
            <v>SIM</v>
          </cell>
          <cell r="O348">
            <v>1033997.08</v>
          </cell>
          <cell r="P348">
            <v>2862.13</v>
          </cell>
        </row>
        <row r="349">
          <cell r="B349">
            <v>31585</v>
          </cell>
          <cell r="C349" t="str">
            <v>Rua Dom Pedro I</v>
          </cell>
          <cell r="D349" t="str">
            <v>2.107</v>
          </cell>
          <cell r="F349" t="str">
            <v>Cidade Alta</v>
          </cell>
          <cell r="G349" t="str">
            <v>Piracicaba</v>
          </cell>
          <cell r="H349" t="str">
            <v>SP</v>
          </cell>
          <cell r="I349" t="str">
            <v>13419200</v>
          </cell>
          <cell r="M349" t="str">
            <v>Cedido</v>
          </cell>
          <cell r="N349" t="str">
            <v>SIM</v>
          </cell>
          <cell r="O349">
            <v>0</v>
          </cell>
          <cell r="P349">
            <v>213848.84</v>
          </cell>
        </row>
        <row r="350">
          <cell r="B350">
            <v>31589</v>
          </cell>
          <cell r="C350" t="str">
            <v>Rua Peabiru</v>
          </cell>
          <cell r="D350" t="str">
            <v>482</v>
          </cell>
          <cell r="F350" t="str">
            <v>CENTRO</v>
          </cell>
          <cell r="G350" t="str">
            <v>Campo Mourão</v>
          </cell>
          <cell r="H350" t="str">
            <v>PR</v>
          </cell>
          <cell r="I350" t="str">
            <v>87302-110</v>
          </cell>
          <cell r="M350" t="str">
            <v>Alugado</v>
          </cell>
          <cell r="N350" t="str">
            <v>SIM</v>
          </cell>
          <cell r="O350">
            <v>0</v>
          </cell>
          <cell r="P350">
            <v>712857.79</v>
          </cell>
        </row>
        <row r="351">
          <cell r="B351">
            <v>31590</v>
          </cell>
          <cell r="C351" t="str">
            <v>Rua Santa Rosa</v>
          </cell>
          <cell r="D351" t="str">
            <v>140</v>
          </cell>
          <cell r="F351" t="str">
            <v>Jardim América</v>
          </cell>
          <cell r="G351" t="str">
            <v>Itumbiara</v>
          </cell>
          <cell r="H351" t="str">
            <v>GO</v>
          </cell>
          <cell r="I351" t="str">
            <v>75530000</v>
          </cell>
          <cell r="M351" t="str">
            <v>Alugado</v>
          </cell>
          <cell r="N351" t="str">
            <v>NAO</v>
          </cell>
          <cell r="O351">
            <v>0</v>
          </cell>
        </row>
        <row r="352">
          <cell r="B352">
            <v>31593</v>
          </cell>
          <cell r="C352" t="str">
            <v>Rua Duque de Caxias</v>
          </cell>
          <cell r="D352" t="str">
            <v>1233</v>
          </cell>
          <cell r="F352" t="str">
            <v>Centro</v>
          </cell>
          <cell r="G352" t="str">
            <v>Porto Velho</v>
          </cell>
          <cell r="H352" t="str">
            <v>RO</v>
          </cell>
          <cell r="I352" t="str">
            <v>76801126</v>
          </cell>
          <cell r="J352">
            <v>369416.04</v>
          </cell>
          <cell r="M352" t="str">
            <v>Próprio</v>
          </cell>
          <cell r="N352" t="str">
            <v>SIM</v>
          </cell>
          <cell r="O352">
            <v>369416.04</v>
          </cell>
        </row>
        <row r="353">
          <cell r="B353">
            <v>31594</v>
          </cell>
          <cell r="C353" t="str">
            <v>Rua Dom Pedro I</v>
          </cell>
          <cell r="D353" t="str">
            <v>590</v>
          </cell>
          <cell r="E353" t="str">
            <v>Frente</v>
          </cell>
          <cell r="F353" t="str">
            <v>Centro</v>
          </cell>
          <cell r="G353" t="str">
            <v>Petrópolis</v>
          </cell>
          <cell r="H353" t="str">
            <v>RJ</v>
          </cell>
          <cell r="I353" t="str">
            <v>25610020</v>
          </cell>
          <cell r="M353" t="str">
            <v>Alugado</v>
          </cell>
          <cell r="N353" t="str">
            <v>SIM</v>
          </cell>
          <cell r="O353">
            <v>0</v>
          </cell>
          <cell r="P353">
            <v>350950.3</v>
          </cell>
        </row>
        <row r="354">
          <cell r="B354">
            <v>31595</v>
          </cell>
          <cell r="C354" t="str">
            <v>RUA PARÁ,</v>
          </cell>
          <cell r="D354" t="str">
            <v>380</v>
          </cell>
          <cell r="E354" t="str">
            <v>casa</v>
          </cell>
          <cell r="F354" t="str">
            <v>CENTRO</v>
          </cell>
          <cell r="G354" t="str">
            <v>Colorado</v>
          </cell>
          <cell r="H354" t="str">
            <v>PR</v>
          </cell>
          <cell r="I354" t="str">
            <v>86690-000</v>
          </cell>
          <cell r="M354" t="str">
            <v>Alugado</v>
          </cell>
          <cell r="N354" t="str">
            <v>NAO</v>
          </cell>
          <cell r="O354">
            <v>0</v>
          </cell>
        </row>
        <row r="355">
          <cell r="B355">
            <v>31602</v>
          </cell>
          <cell r="C355" t="str">
            <v>Travessa Egídio Rocha, 09</v>
          </cell>
          <cell r="F355" t="str">
            <v>Barreirinha</v>
          </cell>
          <cell r="G355" t="str">
            <v>Viana</v>
          </cell>
          <cell r="H355" t="str">
            <v>MA</v>
          </cell>
          <cell r="I355" t="str">
            <v>65215000</v>
          </cell>
          <cell r="M355" t="str">
            <v>Alugado</v>
          </cell>
          <cell r="N355" t="str">
            <v>NAO</v>
          </cell>
          <cell r="O355">
            <v>0</v>
          </cell>
        </row>
        <row r="356">
          <cell r="B356">
            <v>31604</v>
          </cell>
          <cell r="C356" t="str">
            <v>Rua XV de Novembro</v>
          </cell>
          <cell r="D356" t="str">
            <v>69</v>
          </cell>
          <cell r="E356" t="str">
            <v>1º and - fundos</v>
          </cell>
          <cell r="F356" t="str">
            <v>Centro</v>
          </cell>
          <cell r="G356" t="str">
            <v>Itararé</v>
          </cell>
          <cell r="H356" t="str">
            <v>SP</v>
          </cell>
          <cell r="I356" t="str">
            <v>18460-007</v>
          </cell>
          <cell r="M356" t="str">
            <v>Cedido</v>
          </cell>
          <cell r="N356" t="str">
            <v>SIM</v>
          </cell>
          <cell r="O356">
            <v>0</v>
          </cell>
          <cell r="P356">
            <v>177824.89</v>
          </cell>
        </row>
        <row r="357">
          <cell r="B357">
            <v>31605</v>
          </cell>
          <cell r="C357" t="str">
            <v>Rua Francisca Senhorinha Carneiro</v>
          </cell>
          <cell r="D357" t="str">
            <v>1555</v>
          </cell>
          <cell r="F357" t="str">
            <v>Vila Municipal</v>
          </cell>
          <cell r="G357" t="str">
            <v>Pereira Barreto</v>
          </cell>
          <cell r="H357" t="str">
            <v>SP</v>
          </cell>
          <cell r="I357" t="str">
            <v>15370-000</v>
          </cell>
          <cell r="M357" t="str">
            <v>Cedido</v>
          </cell>
          <cell r="N357" t="str">
            <v>SIM</v>
          </cell>
          <cell r="O357">
            <v>0</v>
          </cell>
          <cell r="P357">
            <v>244991.81</v>
          </cell>
        </row>
        <row r="358">
          <cell r="B358">
            <v>31607</v>
          </cell>
          <cell r="C358" t="str">
            <v>QUADRA 10 CL 02 LOJAS 07 e 08- ED. PORTINARI</v>
          </cell>
          <cell r="F358" t="str">
            <v>SOBRADINHO</v>
          </cell>
          <cell r="G358" t="str">
            <v>Brasilia</v>
          </cell>
          <cell r="H358" t="str">
            <v>DF</v>
          </cell>
          <cell r="I358" t="str">
            <v>70000000</v>
          </cell>
          <cell r="M358" t="str">
            <v>Alugado</v>
          </cell>
          <cell r="N358" t="str">
            <v>NAO</v>
          </cell>
          <cell r="O358">
            <v>0</v>
          </cell>
        </row>
        <row r="359">
          <cell r="B359">
            <v>31608</v>
          </cell>
          <cell r="C359" t="str">
            <v>Avenida Dorival Caymmi</v>
          </cell>
          <cell r="D359" t="str">
            <v>15649</v>
          </cell>
          <cell r="E359" t="str">
            <v>Sala 03 - Térreo</v>
          </cell>
          <cell r="F359" t="str">
            <v>ITAPUA</v>
          </cell>
          <cell r="G359" t="str">
            <v>Salvador</v>
          </cell>
          <cell r="H359" t="str">
            <v>BA</v>
          </cell>
          <cell r="I359" t="str">
            <v>41635150</v>
          </cell>
          <cell r="J359">
            <v>144674.42000000001</v>
          </cell>
          <cell r="M359" t="str">
            <v>Cedido</v>
          </cell>
          <cell r="N359" t="str">
            <v>NAO</v>
          </cell>
          <cell r="O359">
            <v>144674.42000000001</v>
          </cell>
        </row>
        <row r="360">
          <cell r="B360">
            <v>31610</v>
          </cell>
          <cell r="C360" t="str">
            <v>Avenida Tancredo Neves</v>
          </cell>
          <cell r="D360" t="str">
            <v>3715</v>
          </cell>
          <cell r="F360" t="str">
            <v>Setor 5</v>
          </cell>
          <cell r="G360" t="str">
            <v>Ariquemes</v>
          </cell>
          <cell r="H360" t="str">
            <v>RO</v>
          </cell>
          <cell r="I360" t="str">
            <v>76870581</v>
          </cell>
          <cell r="M360" t="str">
            <v>Alugado</v>
          </cell>
          <cell r="N360" t="str">
            <v>SIM</v>
          </cell>
          <cell r="O360">
            <v>0</v>
          </cell>
          <cell r="P360">
            <v>595767.07999999996</v>
          </cell>
        </row>
        <row r="361">
          <cell r="B361">
            <v>31611</v>
          </cell>
          <cell r="C361" t="str">
            <v>Rua Floriano Peixoto</v>
          </cell>
          <cell r="D361" t="str">
            <v>243</v>
          </cell>
          <cell r="F361" t="str">
            <v>Centro</v>
          </cell>
          <cell r="G361" t="str">
            <v>Tarauacá</v>
          </cell>
          <cell r="H361" t="str">
            <v>AC</v>
          </cell>
          <cell r="I361" t="str">
            <v>69905-106</v>
          </cell>
          <cell r="M361" t="str">
            <v>Alugado</v>
          </cell>
          <cell r="N361" t="str">
            <v>NAO</v>
          </cell>
          <cell r="O361">
            <v>0</v>
          </cell>
        </row>
        <row r="362">
          <cell r="B362">
            <v>31613</v>
          </cell>
          <cell r="C362" t="str">
            <v>Travessa Leopoldo Rodrigues do Nascimento</v>
          </cell>
          <cell r="D362" t="str">
            <v>60</v>
          </cell>
          <cell r="F362" t="str">
            <v>CENTRO</v>
          </cell>
          <cell r="G362" t="str">
            <v>Estância</v>
          </cell>
          <cell r="H362" t="str">
            <v>SE</v>
          </cell>
          <cell r="I362" t="str">
            <v>49200000</v>
          </cell>
          <cell r="M362" t="str">
            <v>Alugado</v>
          </cell>
          <cell r="N362" t="str">
            <v>SIM</v>
          </cell>
          <cell r="O362">
            <v>0</v>
          </cell>
          <cell r="P362">
            <v>309714.77</v>
          </cell>
        </row>
        <row r="363">
          <cell r="B363">
            <v>31614</v>
          </cell>
          <cell r="C363" t="str">
            <v>Av. Nivalda Lima Figueiredo,</v>
          </cell>
          <cell r="D363" t="str">
            <v>451</v>
          </cell>
          <cell r="F363" t="str">
            <v>Anisio Amancio de Oliveira</v>
          </cell>
          <cell r="G363" t="str">
            <v>Itabaiana</v>
          </cell>
          <cell r="H363" t="str">
            <v>SE</v>
          </cell>
          <cell r="I363" t="str">
            <v>49500000</v>
          </cell>
          <cell r="M363" t="str">
            <v>Alugado</v>
          </cell>
          <cell r="N363" t="str">
            <v>NAO</v>
          </cell>
          <cell r="O363">
            <v>0</v>
          </cell>
        </row>
        <row r="364">
          <cell r="B364">
            <v>31617</v>
          </cell>
          <cell r="C364" t="str">
            <v>Praça Xavier Ferreira</v>
          </cell>
          <cell r="D364" t="str">
            <v>430</v>
          </cell>
          <cell r="E364" t="str">
            <v>Sala 203</v>
          </cell>
          <cell r="F364" t="str">
            <v>Centro</v>
          </cell>
          <cell r="G364" t="str">
            <v>Rio Grande</v>
          </cell>
          <cell r="H364" t="str">
            <v>RS</v>
          </cell>
          <cell r="I364" t="str">
            <v>96200590</v>
          </cell>
          <cell r="M364" t="str">
            <v>Alugado</v>
          </cell>
          <cell r="N364" t="str">
            <v>SIM</v>
          </cell>
          <cell r="O364">
            <v>0</v>
          </cell>
          <cell r="P364">
            <v>250072.51</v>
          </cell>
        </row>
        <row r="365">
          <cell r="B365">
            <v>31618</v>
          </cell>
          <cell r="C365" t="str">
            <v>Rua Dezoito</v>
          </cell>
          <cell r="D365" t="str">
            <v>2297</v>
          </cell>
          <cell r="F365" t="str">
            <v>São Benedito</v>
          </cell>
          <cell r="G365" t="str">
            <v>Timon</v>
          </cell>
          <cell r="H365" t="str">
            <v>MA</v>
          </cell>
          <cell r="I365" t="str">
            <v>65636327</v>
          </cell>
          <cell r="M365" t="str">
            <v>Alugado</v>
          </cell>
          <cell r="N365" t="str">
            <v>SIM</v>
          </cell>
          <cell r="O365">
            <v>0</v>
          </cell>
          <cell r="P365">
            <v>413545.83</v>
          </cell>
        </row>
        <row r="366">
          <cell r="B366">
            <v>31619</v>
          </cell>
          <cell r="C366" t="str">
            <v>Avenida Silvio José de Castro Maia</v>
          </cell>
          <cell r="D366" t="str">
            <v>433</v>
          </cell>
          <cell r="F366" t="str">
            <v>Centro</v>
          </cell>
          <cell r="G366" t="str">
            <v>Alto Araguaia</v>
          </cell>
          <cell r="H366" t="str">
            <v>MT</v>
          </cell>
          <cell r="I366" t="str">
            <v>78780970</v>
          </cell>
          <cell r="M366" t="str">
            <v>Alugado</v>
          </cell>
          <cell r="N366" t="str">
            <v>SIM</v>
          </cell>
          <cell r="O366">
            <v>0</v>
          </cell>
          <cell r="P366">
            <v>165051.41</v>
          </cell>
        </row>
        <row r="367">
          <cell r="B367">
            <v>31623</v>
          </cell>
          <cell r="C367" t="str">
            <v>Rua Dois de Maio</v>
          </cell>
          <cell r="D367" t="str">
            <v>165 A</v>
          </cell>
          <cell r="E367" t="str">
            <v>Térreo</v>
          </cell>
          <cell r="F367" t="str">
            <v>Dois de Julho</v>
          </cell>
          <cell r="G367" t="str">
            <v>Camaçari</v>
          </cell>
          <cell r="H367" t="str">
            <v>BA</v>
          </cell>
          <cell r="I367" t="str">
            <v>42809244</v>
          </cell>
          <cell r="J367">
            <v>53635.32</v>
          </cell>
          <cell r="M367" t="str">
            <v>Alugado</v>
          </cell>
          <cell r="N367" t="str">
            <v>SIM</v>
          </cell>
          <cell r="O367">
            <v>53635.32</v>
          </cell>
          <cell r="P367">
            <v>276992.38</v>
          </cell>
        </row>
        <row r="368">
          <cell r="B368">
            <v>31624</v>
          </cell>
          <cell r="C368" t="str">
            <v>AVENIDA HILTON NUNES,</v>
          </cell>
          <cell r="D368" t="str">
            <v>711-A</v>
          </cell>
          <cell r="F368" t="str">
            <v>RODOVIÁRIO</v>
          </cell>
          <cell r="G368" t="str">
            <v>Grajaú</v>
          </cell>
          <cell r="H368" t="str">
            <v>MA</v>
          </cell>
          <cell r="I368" t="str">
            <v>65940000</v>
          </cell>
          <cell r="M368" t="str">
            <v>Alugado</v>
          </cell>
          <cell r="N368" t="str">
            <v>NAO</v>
          </cell>
          <cell r="O368">
            <v>0</v>
          </cell>
        </row>
        <row r="369">
          <cell r="B369">
            <v>31625</v>
          </cell>
          <cell r="C369" t="str">
            <v>Avenida Espanha</v>
          </cell>
          <cell r="D369" t="str">
            <v>1440</v>
          </cell>
          <cell r="F369" t="str">
            <v>Centro</v>
          </cell>
          <cell r="G369" t="str">
            <v>Araraquara</v>
          </cell>
          <cell r="H369" t="str">
            <v>SP</v>
          </cell>
          <cell r="I369" t="str">
            <v>14801130</v>
          </cell>
          <cell r="J369">
            <v>164504.16</v>
          </cell>
          <cell r="M369" t="str">
            <v>Alugado</v>
          </cell>
          <cell r="N369" t="str">
            <v>SIM</v>
          </cell>
          <cell r="O369">
            <v>164504.16</v>
          </cell>
          <cell r="P369">
            <v>203551.94</v>
          </cell>
        </row>
        <row r="370">
          <cell r="B370">
            <v>31628</v>
          </cell>
          <cell r="C370" t="str">
            <v>Rua Placídio Miranda</v>
          </cell>
          <cell r="D370" t="str">
            <v>790</v>
          </cell>
          <cell r="E370" t="str">
            <v>Sala</v>
          </cell>
          <cell r="F370" t="str">
            <v>CENTRO</v>
          </cell>
          <cell r="G370" t="str">
            <v>Ivaiporã</v>
          </cell>
          <cell r="H370" t="str">
            <v>PR</v>
          </cell>
          <cell r="I370" t="str">
            <v>86870083</v>
          </cell>
          <cell r="M370" t="str">
            <v>Alugado</v>
          </cell>
          <cell r="N370" t="str">
            <v>SIM</v>
          </cell>
          <cell r="O370">
            <v>0</v>
          </cell>
          <cell r="P370">
            <v>469227.9</v>
          </cell>
        </row>
        <row r="371">
          <cell r="B371">
            <v>31629</v>
          </cell>
          <cell r="C371" t="str">
            <v>Avenida Benjamin Constant</v>
          </cell>
          <cell r="D371" t="str">
            <v>1745</v>
          </cell>
          <cell r="E371" t="str">
            <v>Sala 01</v>
          </cell>
          <cell r="F371" t="str">
            <v>Centro</v>
          </cell>
          <cell r="G371" t="str">
            <v>Lagoa Vermelha</v>
          </cell>
          <cell r="H371" t="str">
            <v>RS</v>
          </cell>
          <cell r="I371" t="str">
            <v>95300000</v>
          </cell>
          <cell r="M371" t="str">
            <v>Alugado</v>
          </cell>
          <cell r="N371" t="str">
            <v>SIM</v>
          </cell>
          <cell r="O371">
            <v>0</v>
          </cell>
        </row>
        <row r="372">
          <cell r="B372">
            <v>31633</v>
          </cell>
          <cell r="C372" t="str">
            <v>RUA VISCONDE DO RIO BRANCO,</v>
          </cell>
          <cell r="D372" t="str">
            <v>1.680</v>
          </cell>
          <cell r="E372" t="str">
            <v>1º ao 3º andares</v>
          </cell>
          <cell r="F372" t="str">
            <v>CENTRO</v>
          </cell>
          <cell r="G372" t="str">
            <v>Curitiba</v>
          </cell>
          <cell r="H372" t="str">
            <v>PR</v>
          </cell>
          <cell r="I372" t="str">
            <v>80420-210</v>
          </cell>
          <cell r="M372" t="str">
            <v>Alugado</v>
          </cell>
          <cell r="N372" t="str">
            <v>NAO</v>
          </cell>
          <cell r="O372">
            <v>0</v>
          </cell>
        </row>
        <row r="373">
          <cell r="B373">
            <v>31634</v>
          </cell>
          <cell r="C373" t="str">
            <v>Rua Luiz Fumagalli</v>
          </cell>
          <cell r="D373" t="str">
            <v>1070</v>
          </cell>
          <cell r="F373" t="str">
            <v>Jardim América</v>
          </cell>
          <cell r="G373" t="str">
            <v>São Joaquim da Barra</v>
          </cell>
          <cell r="H373" t="str">
            <v>SP</v>
          </cell>
          <cell r="I373" t="str">
            <v>14600-000</v>
          </cell>
          <cell r="J373">
            <v>17261.8</v>
          </cell>
          <cell r="M373" t="str">
            <v>Cedido</v>
          </cell>
          <cell r="N373" t="str">
            <v>SIM</v>
          </cell>
          <cell r="O373">
            <v>17261.8</v>
          </cell>
          <cell r="P373">
            <v>187973.21</v>
          </cell>
        </row>
        <row r="374">
          <cell r="B374">
            <v>31635</v>
          </cell>
          <cell r="C374" t="str">
            <v>Avenida Goiás</v>
          </cell>
          <cell r="D374" t="str">
            <v>3400</v>
          </cell>
          <cell r="E374" t="str">
            <v>2º andar - prédio A</v>
          </cell>
          <cell r="F374" t="str">
            <v>Bairro Barcelona</v>
          </cell>
          <cell r="G374" t="str">
            <v>São Caetano do Sul</v>
          </cell>
          <cell r="H374" t="str">
            <v>SP</v>
          </cell>
          <cell r="I374" t="str">
            <v>09521-160</v>
          </cell>
          <cell r="M374" t="str">
            <v>Cedido</v>
          </cell>
          <cell r="N374" t="str">
            <v>NAO</v>
          </cell>
          <cell r="O374">
            <v>0</v>
          </cell>
        </row>
        <row r="375">
          <cell r="B375">
            <v>31636</v>
          </cell>
          <cell r="C375" t="str">
            <v>Avenida Cardoso Moreira</v>
          </cell>
          <cell r="D375" t="str">
            <v>841</v>
          </cell>
          <cell r="E375" t="str">
            <v>Sobreloja 20</v>
          </cell>
          <cell r="F375" t="str">
            <v>Centro</v>
          </cell>
          <cell r="G375" t="str">
            <v>Itaperuna</v>
          </cell>
          <cell r="H375" t="str">
            <v>RJ</v>
          </cell>
          <cell r="I375" t="str">
            <v>28 300-00</v>
          </cell>
          <cell r="M375" t="str">
            <v>Alugado</v>
          </cell>
          <cell r="N375" t="str">
            <v>NAO</v>
          </cell>
          <cell r="O375">
            <v>0</v>
          </cell>
        </row>
        <row r="376">
          <cell r="B376">
            <v>31637</v>
          </cell>
          <cell r="C376" t="str">
            <v>Rua Santos Dumont</v>
          </cell>
          <cell r="D376" t="str">
            <v>207</v>
          </cell>
          <cell r="E376" t="str">
            <v>casa</v>
          </cell>
          <cell r="F376" t="str">
            <v>Centro</v>
          </cell>
          <cell r="G376" t="str">
            <v>Araxá</v>
          </cell>
          <cell r="H376" t="str">
            <v>MG</v>
          </cell>
          <cell r="I376" t="str">
            <v>38183-187</v>
          </cell>
          <cell r="M376" t="str">
            <v>Cedido</v>
          </cell>
          <cell r="N376" t="str">
            <v>NAO</v>
          </cell>
          <cell r="O376">
            <v>0</v>
          </cell>
        </row>
        <row r="377">
          <cell r="B377">
            <v>31638</v>
          </cell>
          <cell r="C377" t="str">
            <v>Av  Catarina Cimini</v>
          </cell>
          <cell r="D377" t="str">
            <v>274</v>
          </cell>
          <cell r="E377" t="str">
            <v>1º andar - sala 04</v>
          </cell>
          <cell r="F377" t="str">
            <v>Centro</v>
          </cell>
          <cell r="G377" t="str">
            <v>Caratinga</v>
          </cell>
          <cell r="H377" t="str">
            <v>MG</v>
          </cell>
          <cell r="I377" t="str">
            <v>35300030</v>
          </cell>
          <cell r="J377">
            <v>140023.20000000001</v>
          </cell>
          <cell r="M377" t="str">
            <v>Alugado</v>
          </cell>
          <cell r="N377" t="str">
            <v>SIM</v>
          </cell>
          <cell r="O377">
            <v>140023.20000000001</v>
          </cell>
          <cell r="P377">
            <v>136910.09</v>
          </cell>
        </row>
        <row r="378">
          <cell r="B378">
            <v>31639</v>
          </cell>
          <cell r="C378" t="str">
            <v>AV. DESEMBARGADOR CLOTÁRIO PORTUGAL</v>
          </cell>
          <cell r="D378" t="str">
            <v>899</v>
          </cell>
          <cell r="E378" t="str">
            <v>sala 17</v>
          </cell>
          <cell r="F378" t="str">
            <v>CENTRO</v>
          </cell>
          <cell r="G378" t="str">
            <v>Campo Largo</v>
          </cell>
          <cell r="H378" t="str">
            <v>PR</v>
          </cell>
          <cell r="I378" t="str">
            <v>83601-320</v>
          </cell>
          <cell r="M378" t="str">
            <v>Alugado</v>
          </cell>
          <cell r="N378" t="str">
            <v>SIM</v>
          </cell>
          <cell r="O378">
            <v>0</v>
          </cell>
          <cell r="P378">
            <v>366095.78</v>
          </cell>
        </row>
        <row r="379">
          <cell r="B379">
            <v>31640</v>
          </cell>
          <cell r="C379" t="str">
            <v>Rua Ângelo Dias</v>
          </cell>
          <cell r="D379" t="str">
            <v>207</v>
          </cell>
          <cell r="E379" t="str">
            <v>Sala 45</v>
          </cell>
          <cell r="F379" t="str">
            <v>Centro</v>
          </cell>
          <cell r="G379" t="str">
            <v>Blumenau</v>
          </cell>
          <cell r="H379" t="str">
            <v>SC</v>
          </cell>
          <cell r="I379" t="str">
            <v>89010202</v>
          </cell>
          <cell r="J379">
            <v>216811.8</v>
          </cell>
          <cell r="M379" t="str">
            <v>Cedido</v>
          </cell>
          <cell r="N379" t="str">
            <v>NAO</v>
          </cell>
          <cell r="O379">
            <v>216811.8</v>
          </cell>
        </row>
        <row r="380">
          <cell r="B380">
            <v>31641</v>
          </cell>
          <cell r="C380" t="str">
            <v>Rua da Oficina</v>
          </cell>
          <cell r="D380" t="str">
            <v>27</v>
          </cell>
          <cell r="F380" t="str">
            <v>Centro</v>
          </cell>
          <cell r="G380" t="str">
            <v>Governador Nunes Freire</v>
          </cell>
          <cell r="H380" t="str">
            <v>MA</v>
          </cell>
          <cell r="I380" t="str">
            <v>65284000</v>
          </cell>
          <cell r="M380" t="str">
            <v>Alugado</v>
          </cell>
          <cell r="N380" t="str">
            <v>SIM</v>
          </cell>
          <cell r="O380">
            <v>0</v>
          </cell>
          <cell r="P380">
            <v>370913.58</v>
          </cell>
        </row>
        <row r="381">
          <cell r="B381">
            <v>31643</v>
          </cell>
          <cell r="C381" t="str">
            <v>Rua Pinheiro Machado</v>
          </cell>
          <cell r="D381" t="str">
            <v>1325</v>
          </cell>
          <cell r="F381" t="str">
            <v>Centro</v>
          </cell>
          <cell r="G381" t="str">
            <v>Taquara</v>
          </cell>
          <cell r="H381" t="str">
            <v>RS</v>
          </cell>
          <cell r="I381" t="str">
            <v>95600-000</v>
          </cell>
          <cell r="M381" t="str">
            <v>Alugado</v>
          </cell>
          <cell r="N381" t="str">
            <v>SIM</v>
          </cell>
          <cell r="O381">
            <v>0</v>
          </cell>
        </row>
        <row r="382">
          <cell r="B382">
            <v>31644</v>
          </cell>
          <cell r="C382" t="str">
            <v>Praça Presidente Getúlio Vargas</v>
          </cell>
          <cell r="D382" t="str">
            <v>176</v>
          </cell>
          <cell r="E382" t="str">
            <v>Sala 509</v>
          </cell>
          <cell r="F382" t="str">
            <v>Centro</v>
          </cell>
          <cell r="G382" t="str">
            <v>Nova Friburgo</v>
          </cell>
          <cell r="H382" t="str">
            <v>RJ</v>
          </cell>
          <cell r="I382" t="str">
            <v>28610-175</v>
          </cell>
          <cell r="M382" t="str">
            <v>Alugado</v>
          </cell>
          <cell r="N382" t="str">
            <v>NAO</v>
          </cell>
          <cell r="O382">
            <v>0</v>
          </cell>
        </row>
        <row r="383">
          <cell r="B383">
            <v>31645</v>
          </cell>
          <cell r="C383" t="str">
            <v>Rua Doutor Silvério José Bernardes</v>
          </cell>
          <cell r="D383" t="str">
            <v>481</v>
          </cell>
          <cell r="E383" t="str">
            <v>casa</v>
          </cell>
          <cell r="F383" t="str">
            <v>São Sebastião</v>
          </cell>
          <cell r="G383" t="str">
            <v>Uberaba</v>
          </cell>
          <cell r="H383" t="str">
            <v>MG</v>
          </cell>
          <cell r="I383" t="str">
            <v>38060000</v>
          </cell>
          <cell r="J383">
            <v>731005.86</v>
          </cell>
          <cell r="M383" t="str">
            <v>Alugado</v>
          </cell>
          <cell r="N383" t="str">
            <v>SIM</v>
          </cell>
          <cell r="O383">
            <v>731005.86</v>
          </cell>
          <cell r="P383">
            <v>340534.81</v>
          </cell>
        </row>
        <row r="384">
          <cell r="B384">
            <v>31646</v>
          </cell>
          <cell r="C384" t="str">
            <v>Rua Pedro Teixera</v>
          </cell>
          <cell r="D384" t="str">
            <v>393</v>
          </cell>
          <cell r="F384" t="str">
            <v>Centro</v>
          </cell>
          <cell r="G384" t="str">
            <v>Miracema do Tocantins</v>
          </cell>
          <cell r="H384" t="str">
            <v>TO</v>
          </cell>
          <cell r="I384" t="str">
            <v>77.650-00</v>
          </cell>
          <cell r="M384" t="str">
            <v>Alugado</v>
          </cell>
          <cell r="N384" t="str">
            <v>NAO</v>
          </cell>
          <cell r="O384">
            <v>0</v>
          </cell>
        </row>
        <row r="385">
          <cell r="B385">
            <v>31647</v>
          </cell>
          <cell r="C385" t="str">
            <v>Av. Floriano Peixoto</v>
          </cell>
          <cell r="D385" t="str">
            <v>1082</v>
          </cell>
          <cell r="F385" t="str">
            <v>Centro</v>
          </cell>
          <cell r="G385" t="str">
            <v>Araguatins</v>
          </cell>
          <cell r="H385" t="str">
            <v>TO</v>
          </cell>
          <cell r="I385" t="str">
            <v>77950-000</v>
          </cell>
          <cell r="M385" t="str">
            <v>Alugado</v>
          </cell>
          <cell r="N385" t="str">
            <v>SIM</v>
          </cell>
          <cell r="O385">
            <v>0</v>
          </cell>
          <cell r="P385">
            <v>434177.25</v>
          </cell>
        </row>
        <row r="386">
          <cell r="B386">
            <v>31648</v>
          </cell>
          <cell r="C386" t="str">
            <v>Rua Sergipe</v>
          </cell>
          <cell r="D386" t="str">
            <v>141</v>
          </cell>
          <cell r="F386" t="str">
            <v>Saúde</v>
          </cell>
          <cell r="G386" t="str">
            <v>Mogi Mirim</v>
          </cell>
          <cell r="H386" t="str">
            <v>SP</v>
          </cell>
          <cell r="I386" t="str">
            <v>13800-719</v>
          </cell>
          <cell r="M386" t="str">
            <v>Cedido</v>
          </cell>
          <cell r="N386" t="str">
            <v>SIM</v>
          </cell>
          <cell r="O386">
            <v>0</v>
          </cell>
        </row>
        <row r="387">
          <cell r="B387">
            <v>31650</v>
          </cell>
          <cell r="C387" t="str">
            <v>Avenida Comendador Gustavo Paiva</v>
          </cell>
          <cell r="D387" t="str">
            <v>2789</v>
          </cell>
          <cell r="E387" t="str">
            <v>SL 608-609 e 703-711</v>
          </cell>
          <cell r="F387" t="str">
            <v>Mangabeiras</v>
          </cell>
          <cell r="G387" t="str">
            <v>Maceió</v>
          </cell>
          <cell r="H387" t="str">
            <v>AL</v>
          </cell>
          <cell r="I387" t="str">
            <v>57037532</v>
          </cell>
          <cell r="J387">
            <v>2540192.63</v>
          </cell>
          <cell r="M387" t="str">
            <v>Alugado</v>
          </cell>
          <cell r="N387" t="str">
            <v>SIM</v>
          </cell>
          <cell r="O387">
            <v>2540192.63</v>
          </cell>
          <cell r="P387">
            <v>4211834.76</v>
          </cell>
        </row>
        <row r="388">
          <cell r="B388">
            <v>31651</v>
          </cell>
          <cell r="C388" t="str">
            <v>Av. Nelson Spielmann</v>
          </cell>
          <cell r="D388" t="str">
            <v>940</v>
          </cell>
          <cell r="F388" t="str">
            <v>Bairro Palmital</v>
          </cell>
          <cell r="G388" t="str">
            <v>Marília</v>
          </cell>
          <cell r="H388" t="str">
            <v>SP</v>
          </cell>
          <cell r="I388" t="str">
            <v>17509-001</v>
          </cell>
          <cell r="M388" t="str">
            <v>Cedido</v>
          </cell>
          <cell r="N388" t="str">
            <v>NAO</v>
          </cell>
          <cell r="O388">
            <v>0</v>
          </cell>
        </row>
        <row r="389">
          <cell r="B389">
            <v>31653</v>
          </cell>
          <cell r="C389" t="str">
            <v>Rua Dr. Pedro Ludovico</v>
          </cell>
          <cell r="D389" t="str">
            <v>65</v>
          </cell>
          <cell r="F389" t="str">
            <v>Centro</v>
          </cell>
          <cell r="G389" t="str">
            <v>Catalão</v>
          </cell>
          <cell r="H389" t="str">
            <v>GO</v>
          </cell>
          <cell r="I389" t="str">
            <v>75701030</v>
          </cell>
          <cell r="J389">
            <v>202110.37</v>
          </cell>
          <cell r="M389" t="str">
            <v>Cedido</v>
          </cell>
          <cell r="N389" t="str">
            <v>SIM</v>
          </cell>
          <cell r="O389">
            <v>202110.37</v>
          </cell>
          <cell r="P389">
            <v>201871.24</v>
          </cell>
        </row>
        <row r="390">
          <cell r="B390">
            <v>31654</v>
          </cell>
          <cell r="C390" t="str">
            <v>Rua das Videiras</v>
          </cell>
          <cell r="D390" t="str">
            <v>1160</v>
          </cell>
          <cell r="E390" t="str">
            <v>Sala 05, 2º Piso</v>
          </cell>
          <cell r="F390" t="str">
            <v>Centro-Sul</v>
          </cell>
          <cell r="G390" t="str">
            <v>Sorriso</v>
          </cell>
          <cell r="H390" t="str">
            <v>MT</v>
          </cell>
          <cell r="I390" t="str">
            <v>78896024</v>
          </cell>
          <cell r="M390" t="str">
            <v>Alugado</v>
          </cell>
          <cell r="N390" t="str">
            <v>SIM</v>
          </cell>
          <cell r="O390">
            <v>0</v>
          </cell>
          <cell r="P390">
            <v>312873.74</v>
          </cell>
        </row>
        <row r="391">
          <cell r="B391">
            <v>31655</v>
          </cell>
          <cell r="C391" t="str">
            <v>Rua Engenheiro Elesbão Veloso</v>
          </cell>
          <cell r="D391" t="str">
            <v>1110</v>
          </cell>
          <cell r="F391" t="str">
            <v>Centro</v>
          </cell>
          <cell r="G391" t="str">
            <v>Valença do Piauí</v>
          </cell>
          <cell r="H391" t="str">
            <v>PI</v>
          </cell>
          <cell r="I391" t="str">
            <v>64300-000</v>
          </cell>
          <cell r="M391" t="str">
            <v>Alugado</v>
          </cell>
          <cell r="N391" t="str">
            <v>NAO</v>
          </cell>
          <cell r="O391">
            <v>0</v>
          </cell>
        </row>
        <row r="392">
          <cell r="B392">
            <v>31656</v>
          </cell>
          <cell r="C392" t="str">
            <v>RUA DOM SERAFIM</v>
          </cell>
          <cell r="D392" t="str">
            <v>471</v>
          </cell>
          <cell r="F392" t="str">
            <v>CENTRO</v>
          </cell>
          <cell r="G392" t="str">
            <v>Araçuaí</v>
          </cell>
          <cell r="H392" t="str">
            <v>MG</v>
          </cell>
          <cell r="I392" t="str">
            <v>39600000</v>
          </cell>
          <cell r="M392" t="str">
            <v>Cedido</v>
          </cell>
          <cell r="N392" t="str">
            <v>SIM</v>
          </cell>
          <cell r="O392">
            <v>0</v>
          </cell>
          <cell r="P392">
            <v>194403.35</v>
          </cell>
        </row>
        <row r="393">
          <cell r="B393">
            <v>31658</v>
          </cell>
          <cell r="C393" t="str">
            <v>Rua Coronel Ramiro Pereira</v>
          </cell>
          <cell r="D393" t="str">
            <v>87</v>
          </cell>
          <cell r="F393" t="str">
            <v>Centro</v>
          </cell>
          <cell r="G393" t="str">
            <v>Jequitinhonha</v>
          </cell>
          <cell r="H393" t="str">
            <v>MG</v>
          </cell>
          <cell r="I393" t="str">
            <v>39960000</v>
          </cell>
          <cell r="M393" t="str">
            <v>Cedido</v>
          </cell>
          <cell r="N393" t="str">
            <v>SIM</v>
          </cell>
          <cell r="O393">
            <v>0</v>
          </cell>
          <cell r="P393">
            <v>120799.59</v>
          </cell>
        </row>
        <row r="394">
          <cell r="B394">
            <v>31660</v>
          </cell>
          <cell r="C394" t="str">
            <v>Avenida Gumercindo Costa</v>
          </cell>
          <cell r="D394" t="str">
            <v>92</v>
          </cell>
          <cell r="F394" t="str">
            <v>Jaqueira</v>
          </cell>
          <cell r="G394" t="str">
            <v>Rio Pardo de Minas</v>
          </cell>
          <cell r="H394" t="str">
            <v>MG</v>
          </cell>
          <cell r="I394" t="str">
            <v>39530-000</v>
          </cell>
          <cell r="M394" t="str">
            <v>Cedido</v>
          </cell>
          <cell r="N394" t="str">
            <v>SIM</v>
          </cell>
          <cell r="O394">
            <v>0</v>
          </cell>
        </row>
        <row r="395">
          <cell r="B395">
            <v>31661</v>
          </cell>
          <cell r="C395" t="str">
            <v>Rua Capitão Clementino</v>
          </cell>
          <cell r="D395" t="str">
            <v>103</v>
          </cell>
          <cell r="E395" t="str">
            <v>Térreo</v>
          </cell>
          <cell r="F395" t="str">
            <v>Centro</v>
          </cell>
          <cell r="G395" t="str">
            <v>Capelinha</v>
          </cell>
          <cell r="H395" t="str">
            <v>MG</v>
          </cell>
          <cell r="I395" t="str">
            <v>39680-000</v>
          </cell>
          <cell r="M395" t="str">
            <v>Cedido</v>
          </cell>
          <cell r="N395" t="str">
            <v>SIM</v>
          </cell>
          <cell r="O395">
            <v>0</v>
          </cell>
          <cell r="P395">
            <v>159805.34</v>
          </cell>
        </row>
        <row r="396">
          <cell r="B396">
            <v>31662</v>
          </cell>
          <cell r="C396" t="str">
            <v>AV.PLACIDO CASTELO</v>
          </cell>
          <cell r="D396" t="str">
            <v>1536</v>
          </cell>
          <cell r="F396" t="str">
            <v>CENTRO</v>
          </cell>
          <cell r="G396" t="str">
            <v>Quixadá</v>
          </cell>
          <cell r="H396" t="str">
            <v>CE</v>
          </cell>
          <cell r="I396" t="str">
            <v>63900000</v>
          </cell>
          <cell r="M396" t="str">
            <v>Alugado</v>
          </cell>
          <cell r="N396" t="str">
            <v>SIM</v>
          </cell>
          <cell r="O396">
            <v>0</v>
          </cell>
          <cell r="P396">
            <v>182406.34</v>
          </cell>
        </row>
        <row r="397">
          <cell r="B397">
            <v>31663</v>
          </cell>
          <cell r="C397" t="str">
            <v>Rua João Rios Carneiro</v>
          </cell>
          <cell r="D397" t="str">
            <v>314</v>
          </cell>
          <cell r="F397" t="str">
            <v>Jardim Maringá</v>
          </cell>
          <cell r="G397" t="str">
            <v>Itapeva</v>
          </cell>
          <cell r="H397" t="str">
            <v>SP</v>
          </cell>
          <cell r="I397" t="str">
            <v>18407-030</v>
          </cell>
          <cell r="M397" t="str">
            <v>Cedido</v>
          </cell>
          <cell r="N397" t="str">
            <v>SIM</v>
          </cell>
          <cell r="O397">
            <v>0</v>
          </cell>
        </row>
        <row r="398">
          <cell r="B398">
            <v>31665</v>
          </cell>
          <cell r="C398" t="str">
            <v>RUA FELINTO RESENDE</v>
          </cell>
          <cell r="D398" t="str">
            <v>517</v>
          </cell>
          <cell r="F398" t="str">
            <v>CENTRO</v>
          </cell>
          <cell r="G398" t="str">
            <v>Piripiri</v>
          </cell>
          <cell r="H398" t="str">
            <v>PI</v>
          </cell>
          <cell r="I398" t="str">
            <v>64280-000</v>
          </cell>
          <cell r="M398" t="str">
            <v>Alugado</v>
          </cell>
          <cell r="N398" t="str">
            <v>SIM</v>
          </cell>
          <cell r="O398">
            <v>0</v>
          </cell>
        </row>
        <row r="399">
          <cell r="B399">
            <v>31666</v>
          </cell>
          <cell r="C399" t="str">
            <v>Rua Bento Leão, 220</v>
          </cell>
          <cell r="D399" t="str">
            <v>220</v>
          </cell>
          <cell r="F399" t="str">
            <v>Centro</v>
          </cell>
          <cell r="G399" t="str">
            <v>Floriano</v>
          </cell>
          <cell r="H399" t="str">
            <v>PI</v>
          </cell>
          <cell r="I399" t="str">
            <v>64800-000</v>
          </cell>
          <cell r="M399" t="str">
            <v>Alugado</v>
          </cell>
          <cell r="N399" t="str">
            <v>NAO</v>
          </cell>
          <cell r="O399">
            <v>0</v>
          </cell>
        </row>
        <row r="400">
          <cell r="B400">
            <v>31668</v>
          </cell>
          <cell r="C400" t="str">
            <v>Rua Abdias Neves</v>
          </cell>
          <cell r="D400" t="str">
            <v>680</v>
          </cell>
          <cell r="F400" t="str">
            <v>Centro</v>
          </cell>
          <cell r="G400" t="str">
            <v>São Raimundo Nonato</v>
          </cell>
          <cell r="H400" t="str">
            <v>PI</v>
          </cell>
          <cell r="I400" t="str">
            <v>64770000</v>
          </cell>
          <cell r="M400" t="str">
            <v>Alugado</v>
          </cell>
          <cell r="N400" t="str">
            <v>SIM</v>
          </cell>
          <cell r="O400">
            <v>0</v>
          </cell>
        </row>
        <row r="401">
          <cell r="B401">
            <v>31669</v>
          </cell>
          <cell r="C401" t="str">
            <v>Rua Primeiro de Março</v>
          </cell>
          <cell r="D401" t="str">
            <v>474</v>
          </cell>
          <cell r="E401" t="str">
            <v>Sala  802</v>
          </cell>
          <cell r="F401" t="str">
            <v>Centro</v>
          </cell>
          <cell r="G401" t="str">
            <v>São Leopoldo</v>
          </cell>
          <cell r="H401" t="str">
            <v>RS</v>
          </cell>
          <cell r="I401" t="str">
            <v>93010210</v>
          </cell>
          <cell r="M401" t="str">
            <v>Alugado</v>
          </cell>
          <cell r="N401" t="str">
            <v>SIM</v>
          </cell>
          <cell r="O401">
            <v>0</v>
          </cell>
          <cell r="P401">
            <v>335802.12</v>
          </cell>
        </row>
        <row r="402">
          <cell r="B402">
            <v>31671</v>
          </cell>
          <cell r="C402" t="str">
            <v>Rua Barão do Triunfo</v>
          </cell>
          <cell r="D402" t="str">
            <v>752</v>
          </cell>
          <cell r="E402" t="str">
            <v>Loja 03</v>
          </cell>
          <cell r="F402" t="str">
            <v>Centro</v>
          </cell>
          <cell r="G402" t="str">
            <v>Osório</v>
          </cell>
          <cell r="H402" t="str">
            <v>RS</v>
          </cell>
          <cell r="I402" t="str">
            <v>95520000</v>
          </cell>
          <cell r="M402" t="str">
            <v>Alugado</v>
          </cell>
          <cell r="N402" t="str">
            <v>SIM</v>
          </cell>
          <cell r="O402">
            <v>0</v>
          </cell>
          <cell r="P402">
            <v>211968.25</v>
          </cell>
        </row>
        <row r="403">
          <cell r="B403">
            <v>31672</v>
          </cell>
          <cell r="C403" t="str">
            <v>Rua J.J Seabra</v>
          </cell>
          <cell r="D403" t="str">
            <v>89</v>
          </cell>
          <cell r="E403" t="str">
            <v>Térreo</v>
          </cell>
          <cell r="F403" t="str">
            <v>Centro</v>
          </cell>
          <cell r="G403" t="str">
            <v>Riachão do Jacuípe</v>
          </cell>
          <cell r="H403" t="str">
            <v>BA</v>
          </cell>
          <cell r="I403" t="str">
            <v>44640-000</v>
          </cell>
          <cell r="M403" t="str">
            <v>Alugado</v>
          </cell>
          <cell r="N403" t="str">
            <v>NAO</v>
          </cell>
          <cell r="O403">
            <v>0</v>
          </cell>
        </row>
        <row r="404">
          <cell r="B404">
            <v>31675</v>
          </cell>
          <cell r="C404" t="str">
            <v>Avenida Francisco Porto</v>
          </cell>
          <cell r="D404" t="str">
            <v>107</v>
          </cell>
          <cell r="F404" t="str">
            <v>Jardins</v>
          </cell>
          <cell r="G404" t="str">
            <v>Aracaju</v>
          </cell>
          <cell r="H404" t="str">
            <v>SE</v>
          </cell>
          <cell r="I404" t="str">
            <v>49025-230</v>
          </cell>
          <cell r="M404" t="str">
            <v>Alugado</v>
          </cell>
          <cell r="N404" t="str">
            <v>SIM</v>
          </cell>
          <cell r="O404">
            <v>0</v>
          </cell>
        </row>
        <row r="405">
          <cell r="B405">
            <v>31676</v>
          </cell>
          <cell r="C405" t="str">
            <v>Rua Doutor Mário Vicente</v>
          </cell>
          <cell r="D405" t="str">
            <v>491</v>
          </cell>
          <cell r="F405" t="str">
            <v>Vila Dom Pedro I</v>
          </cell>
          <cell r="G405" t="str">
            <v>São Paulo</v>
          </cell>
          <cell r="H405" t="str">
            <v>SP</v>
          </cell>
          <cell r="I405" t="str">
            <v>04270000</v>
          </cell>
          <cell r="J405">
            <v>416726</v>
          </cell>
          <cell r="M405" t="str">
            <v>Alugado</v>
          </cell>
          <cell r="N405" t="str">
            <v>SIM</v>
          </cell>
          <cell r="O405">
            <v>416726</v>
          </cell>
          <cell r="P405">
            <v>166949.97</v>
          </cell>
        </row>
        <row r="406">
          <cell r="B406">
            <v>31680</v>
          </cell>
          <cell r="C406" t="str">
            <v>RUA JARAGUA</v>
          </cell>
          <cell r="D406" t="str">
            <v>1059</v>
          </cell>
          <cell r="E406" t="str">
            <v>1° andar, SALA 04</v>
          </cell>
          <cell r="F406" t="str">
            <v>Centro</v>
          </cell>
          <cell r="G406" t="str">
            <v>Colinas do Tocantins</v>
          </cell>
          <cell r="H406" t="str">
            <v>TO</v>
          </cell>
          <cell r="I406" t="str">
            <v>77760-000</v>
          </cell>
          <cell r="M406" t="str">
            <v>Alugado</v>
          </cell>
          <cell r="N406" t="str">
            <v>SIM</v>
          </cell>
          <cell r="O406">
            <v>0</v>
          </cell>
          <cell r="P406">
            <v>762354.53</v>
          </cell>
        </row>
        <row r="407">
          <cell r="B407">
            <v>31683</v>
          </cell>
          <cell r="C407" t="str">
            <v>Rua Capitão Bastos</v>
          </cell>
          <cell r="D407" t="str">
            <v>38</v>
          </cell>
          <cell r="F407" t="str">
            <v>Boa Esperança</v>
          </cell>
          <cell r="G407" t="str">
            <v>Parnamirim</v>
          </cell>
          <cell r="H407" t="str">
            <v>RN</v>
          </cell>
          <cell r="I407" t="str">
            <v>59140345</v>
          </cell>
          <cell r="M407" t="str">
            <v>Alugado</v>
          </cell>
          <cell r="N407" t="str">
            <v>SIM</v>
          </cell>
          <cell r="O407">
            <v>0</v>
          </cell>
          <cell r="P407">
            <v>307643.89</v>
          </cell>
        </row>
        <row r="408">
          <cell r="B408">
            <v>31684</v>
          </cell>
          <cell r="C408" t="str">
            <v>RUA FELIX GASPAR</v>
          </cell>
          <cell r="D408" t="str">
            <v>1227</v>
          </cell>
          <cell r="F408" t="str">
            <v>JOÃO ALVES</v>
          </cell>
          <cell r="G408" t="str">
            <v>Cruzeiro do Sul</v>
          </cell>
          <cell r="H408" t="str">
            <v>AC</v>
          </cell>
          <cell r="I408" t="str">
            <v>69980970</v>
          </cell>
          <cell r="M408" t="str">
            <v>Alugado</v>
          </cell>
          <cell r="N408" t="str">
            <v>NAO</v>
          </cell>
          <cell r="O408">
            <v>0</v>
          </cell>
        </row>
        <row r="409">
          <cell r="B409">
            <v>31685</v>
          </cell>
          <cell r="C409" t="str">
            <v>Av. Nossa Senhora dos Navegantes</v>
          </cell>
          <cell r="D409" t="str">
            <v>675</v>
          </cell>
          <cell r="E409" t="str">
            <v>9º andar e sala 311</v>
          </cell>
          <cell r="F409" t="str">
            <v>Enseada do Suá</v>
          </cell>
          <cell r="G409" t="str">
            <v>Vitória</v>
          </cell>
          <cell r="H409" t="str">
            <v>ES</v>
          </cell>
          <cell r="I409" t="str">
            <v>29050912</v>
          </cell>
          <cell r="J409">
            <v>4370652.37</v>
          </cell>
          <cell r="M409" t="str">
            <v>Alugado</v>
          </cell>
          <cell r="N409" t="str">
            <v>SIM</v>
          </cell>
          <cell r="O409">
            <v>4370652.37</v>
          </cell>
          <cell r="P409">
            <v>4070622.9</v>
          </cell>
        </row>
        <row r="410">
          <cell r="B410">
            <v>31690</v>
          </cell>
          <cell r="C410" t="str">
            <v>Av  Paranaíba</v>
          </cell>
          <cell r="D410" t="str">
            <v>184</v>
          </cell>
          <cell r="E410" t="str">
            <v>casa</v>
          </cell>
          <cell r="F410" t="str">
            <v>Centro</v>
          </cell>
          <cell r="G410" t="str">
            <v>Patos de Minas</v>
          </cell>
          <cell r="H410" t="str">
            <v>MG</v>
          </cell>
          <cell r="I410" t="str">
            <v>38700170</v>
          </cell>
          <cell r="J410">
            <v>291938.3</v>
          </cell>
          <cell r="M410" t="str">
            <v>Alugado</v>
          </cell>
          <cell r="N410" t="str">
            <v>SIM</v>
          </cell>
          <cell r="O410">
            <v>291938.3</v>
          </cell>
          <cell r="P410">
            <v>206122.84</v>
          </cell>
        </row>
        <row r="411">
          <cell r="B411">
            <v>31692</v>
          </cell>
          <cell r="C411" t="str">
            <v>Rua Montes Claros</v>
          </cell>
          <cell r="D411" t="str">
            <v>1639</v>
          </cell>
          <cell r="E411" t="str">
            <v>Térreo</v>
          </cell>
          <cell r="F411" t="str">
            <v>Centro</v>
          </cell>
          <cell r="G411" t="str">
            <v>Pirapora</v>
          </cell>
          <cell r="H411" t="str">
            <v>MG</v>
          </cell>
          <cell r="I411" t="str">
            <v>39270-000</v>
          </cell>
          <cell r="M411" t="str">
            <v>Cedido</v>
          </cell>
          <cell r="N411" t="str">
            <v>NAO</v>
          </cell>
          <cell r="O411">
            <v>0</v>
          </cell>
        </row>
        <row r="412">
          <cell r="B412">
            <v>31693</v>
          </cell>
          <cell r="C412" t="str">
            <v>Avenida João Goulart</v>
          </cell>
          <cell r="D412" t="str">
            <v>618</v>
          </cell>
          <cell r="F412" t="str">
            <v>JEQUIEZINHO</v>
          </cell>
          <cell r="G412" t="str">
            <v>Jequié</v>
          </cell>
          <cell r="H412" t="str">
            <v>BA</v>
          </cell>
          <cell r="I412" t="str">
            <v>45200-081</v>
          </cell>
          <cell r="M412" t="str">
            <v>Alugado</v>
          </cell>
          <cell r="N412" t="str">
            <v>NAO</v>
          </cell>
          <cell r="O412">
            <v>0</v>
          </cell>
        </row>
        <row r="413">
          <cell r="B413">
            <v>31694</v>
          </cell>
          <cell r="C413" t="str">
            <v>Rua Cabral</v>
          </cell>
          <cell r="D413" t="str">
            <v>1535</v>
          </cell>
          <cell r="F413" t="str">
            <v>Aeroporto</v>
          </cell>
          <cell r="G413" t="str">
            <v>Corumbá</v>
          </cell>
          <cell r="H413" t="str">
            <v>MS</v>
          </cell>
          <cell r="I413" t="str">
            <v>79332030</v>
          </cell>
          <cell r="M413" t="str">
            <v>Alugado</v>
          </cell>
          <cell r="N413" t="str">
            <v>NAO</v>
          </cell>
          <cell r="O413">
            <v>0</v>
          </cell>
        </row>
        <row r="414">
          <cell r="B414">
            <v>31697</v>
          </cell>
          <cell r="C414" t="str">
            <v>Rua Olívia Guedes Penteado</v>
          </cell>
          <cell r="D414" t="str">
            <v>445</v>
          </cell>
          <cell r="F414" t="str">
            <v>BAIRRO SOCORRO</v>
          </cell>
          <cell r="G414" t="str">
            <v>São Paulo</v>
          </cell>
          <cell r="H414" t="str">
            <v>SP</v>
          </cell>
          <cell r="I414" t="str">
            <v>04766001</v>
          </cell>
          <cell r="J414">
            <v>2165985</v>
          </cell>
          <cell r="M414" t="str">
            <v>Alugado</v>
          </cell>
          <cell r="N414" t="str">
            <v>SIM</v>
          </cell>
          <cell r="O414">
            <v>2165985</v>
          </cell>
          <cell r="P414">
            <v>509912.09</v>
          </cell>
        </row>
        <row r="415">
          <cell r="B415">
            <v>31700</v>
          </cell>
          <cell r="C415" t="str">
            <v>Rua São João</v>
          </cell>
          <cell r="D415" t="str">
            <v>119</v>
          </cell>
          <cell r="E415" t="str">
            <v>Sala 701</v>
          </cell>
          <cell r="F415" t="str">
            <v>Centro</v>
          </cell>
          <cell r="G415" t="str">
            <v>Niterói</v>
          </cell>
          <cell r="H415" t="str">
            <v>RJ</v>
          </cell>
          <cell r="I415" t="str">
            <v>24020042</v>
          </cell>
          <cell r="M415" t="str">
            <v>Alugado</v>
          </cell>
          <cell r="N415" t="str">
            <v>SIM</v>
          </cell>
          <cell r="O415">
            <v>0</v>
          </cell>
          <cell r="P415">
            <v>162892.16</v>
          </cell>
        </row>
        <row r="416">
          <cell r="B416">
            <v>31703</v>
          </cell>
          <cell r="C416" t="str">
            <v>Rua Barão do Rio Branco</v>
          </cell>
          <cell r="D416" t="str">
            <v>325</v>
          </cell>
          <cell r="E416" t="str">
            <v>Sala 202</v>
          </cell>
          <cell r="F416" t="str">
            <v>Centro</v>
          </cell>
          <cell r="G416" t="str">
            <v>Bento Gonçalves</v>
          </cell>
          <cell r="H416" t="str">
            <v>RS</v>
          </cell>
          <cell r="I416" t="str">
            <v>95700-168</v>
          </cell>
          <cell r="M416" t="str">
            <v>Alugado</v>
          </cell>
          <cell r="N416" t="str">
            <v>SIM</v>
          </cell>
          <cell r="O416">
            <v>0</v>
          </cell>
          <cell r="P416">
            <v>221674.08</v>
          </cell>
        </row>
        <row r="417">
          <cell r="B417">
            <v>31706</v>
          </cell>
          <cell r="C417" t="str">
            <v>Rua Benjamin Constant,</v>
          </cell>
          <cell r="D417" t="str">
            <v>392</v>
          </cell>
          <cell r="F417" t="str">
            <v>Centro</v>
          </cell>
          <cell r="G417" t="str">
            <v>Nossa Senhora das Dores</v>
          </cell>
          <cell r="H417" t="str">
            <v>SE</v>
          </cell>
          <cell r="I417" t="str">
            <v>49600000</v>
          </cell>
          <cell r="J417">
            <v>998.73</v>
          </cell>
          <cell r="M417" t="str">
            <v>Alugado</v>
          </cell>
          <cell r="N417" t="str">
            <v>SIM</v>
          </cell>
          <cell r="O417">
            <v>998.73</v>
          </cell>
          <cell r="P417">
            <v>412084.5</v>
          </cell>
        </row>
        <row r="418">
          <cell r="B418">
            <v>31707</v>
          </cell>
          <cell r="C418" t="str">
            <v>Av. Efigênio Sales</v>
          </cell>
          <cell r="D418" t="str">
            <v>1400</v>
          </cell>
          <cell r="F418" t="str">
            <v>Aleixo</v>
          </cell>
          <cell r="G418" t="str">
            <v>Manaus</v>
          </cell>
          <cell r="H418" t="str">
            <v>AM</v>
          </cell>
          <cell r="I418" t="str">
            <v>69060020</v>
          </cell>
          <cell r="J418">
            <v>12200000</v>
          </cell>
          <cell r="M418" t="str">
            <v>Cedido</v>
          </cell>
          <cell r="N418" t="str">
            <v>NAO</v>
          </cell>
          <cell r="O418">
            <v>12200000</v>
          </cell>
        </row>
        <row r="419">
          <cell r="B419">
            <v>31708</v>
          </cell>
          <cell r="C419" t="str">
            <v>ACSU 40 SO 40 Avenida Joaquim Teotônio Segurado</v>
          </cell>
          <cell r="D419" t="str">
            <v>17</v>
          </cell>
          <cell r="E419" t="str">
            <v>1 ° andar, Ed. Gold.</v>
          </cell>
          <cell r="F419" t="str">
            <v>Plano Diretor Sul</v>
          </cell>
          <cell r="G419" t="str">
            <v>Palmas</v>
          </cell>
          <cell r="H419" t="str">
            <v>TO</v>
          </cell>
          <cell r="I419" t="str">
            <v>77015-550</v>
          </cell>
          <cell r="M419" t="str">
            <v>Alugado</v>
          </cell>
          <cell r="N419" t="str">
            <v>SIM</v>
          </cell>
          <cell r="O419">
            <v>0</v>
          </cell>
          <cell r="P419">
            <v>4500401.6399999997</v>
          </cell>
        </row>
        <row r="420">
          <cell r="B420">
            <v>31712</v>
          </cell>
          <cell r="C420" t="str">
            <v>Rua Altino Vaz de Mello</v>
          </cell>
          <cell r="D420" t="str">
            <v>s/n</v>
          </cell>
          <cell r="E420" t="str">
            <v>Ginásio dos Esportes</v>
          </cell>
          <cell r="F420" t="str">
            <v>Centro</v>
          </cell>
          <cell r="G420" t="str">
            <v>Penápolis</v>
          </cell>
          <cell r="H420" t="str">
            <v>SP</v>
          </cell>
          <cell r="I420" t="str">
            <v>16300-000</v>
          </cell>
          <cell r="M420" t="str">
            <v>Cedido</v>
          </cell>
          <cell r="N420" t="str">
            <v>SIM</v>
          </cell>
          <cell r="O420">
            <v>0</v>
          </cell>
          <cell r="P420">
            <v>134425.96</v>
          </cell>
        </row>
        <row r="421">
          <cell r="B421">
            <v>31716</v>
          </cell>
          <cell r="C421" t="str">
            <v>Quadra 02 Conjunto F lote 09 - Setor Sul -Gama</v>
          </cell>
          <cell r="F421" t="str">
            <v>Gama</v>
          </cell>
          <cell r="G421" t="str">
            <v>Brasilia</v>
          </cell>
          <cell r="H421" t="str">
            <v>DF</v>
          </cell>
          <cell r="I421" t="str">
            <v>72405.610</v>
          </cell>
          <cell r="M421" t="str">
            <v>Alugado</v>
          </cell>
          <cell r="N421" t="str">
            <v>NAO</v>
          </cell>
          <cell r="O421">
            <v>0</v>
          </cell>
        </row>
        <row r="422">
          <cell r="B422">
            <v>31717</v>
          </cell>
          <cell r="C422" t="str">
            <v>RODOVIA BR-367</v>
          </cell>
          <cell r="D422" t="str">
            <v>S/N</v>
          </cell>
          <cell r="E422" t="str">
            <v>KM 92</v>
          </cell>
          <cell r="F422" t="str">
            <v>CIDADE NOVA</v>
          </cell>
          <cell r="G422" t="str">
            <v>Almenara</v>
          </cell>
          <cell r="H422" t="str">
            <v>MG</v>
          </cell>
          <cell r="I422" t="str">
            <v>39900-000</v>
          </cell>
          <cell r="J422">
            <v>115857.52</v>
          </cell>
          <cell r="M422" t="str">
            <v>Cedido</v>
          </cell>
          <cell r="N422" t="str">
            <v>SIM</v>
          </cell>
          <cell r="O422">
            <v>115857.52</v>
          </cell>
          <cell r="P422">
            <v>107064.41</v>
          </cell>
        </row>
        <row r="423">
          <cell r="B423">
            <v>31718</v>
          </cell>
          <cell r="C423" t="str">
            <v>Avenida 1º de Abril</v>
          </cell>
          <cell r="D423" t="str">
            <v>S/N</v>
          </cell>
          <cell r="E423" t="str">
            <v>Shopping Sumé</v>
          </cell>
          <cell r="F423" t="str">
            <v>Centro</v>
          </cell>
          <cell r="G423" t="str">
            <v>Sumé</v>
          </cell>
          <cell r="H423" t="str">
            <v>PB</v>
          </cell>
          <cell r="I423" t="str">
            <v>58540-970</v>
          </cell>
          <cell r="J423">
            <v>221735.42</v>
          </cell>
          <cell r="M423" t="str">
            <v>Cedido</v>
          </cell>
          <cell r="N423" t="str">
            <v>SIM</v>
          </cell>
          <cell r="O423">
            <v>221735.42</v>
          </cell>
          <cell r="P423">
            <v>186376.6</v>
          </cell>
        </row>
        <row r="424">
          <cell r="B424">
            <v>31719</v>
          </cell>
          <cell r="C424" t="str">
            <v>Rua Quintino Bocaiuva</v>
          </cell>
          <cell r="D424" t="str">
            <v>41</v>
          </cell>
          <cell r="F424" t="str">
            <v>VILA ALICE</v>
          </cell>
          <cell r="G424" t="str">
            <v>Osasco</v>
          </cell>
          <cell r="H424" t="str">
            <v>SP</v>
          </cell>
          <cell r="I424" t="str">
            <v>06083-030</v>
          </cell>
          <cell r="J424">
            <v>258980.12</v>
          </cell>
          <cell r="M424" t="str">
            <v>Alugado</v>
          </cell>
          <cell r="N424" t="str">
            <v>SIM</v>
          </cell>
          <cell r="O424">
            <v>258980.12</v>
          </cell>
          <cell r="P424">
            <v>252431.96</v>
          </cell>
        </row>
        <row r="425">
          <cell r="B425">
            <v>31720</v>
          </cell>
          <cell r="C425" t="str">
            <v>Rua Irineu Pinto</v>
          </cell>
          <cell r="D425" t="str">
            <v>150</v>
          </cell>
          <cell r="F425" t="str">
            <v>Centro</v>
          </cell>
          <cell r="G425" t="str">
            <v>João Pessoa</v>
          </cell>
          <cell r="H425" t="str">
            <v>PB</v>
          </cell>
          <cell r="I425" t="str">
            <v>58010-100</v>
          </cell>
          <cell r="M425" t="str">
            <v>Alugado</v>
          </cell>
          <cell r="N425" t="str">
            <v>SIM</v>
          </cell>
          <cell r="O425">
            <v>0</v>
          </cell>
        </row>
        <row r="426">
          <cell r="B426">
            <v>31721</v>
          </cell>
          <cell r="C426" t="str">
            <v>Av. Coaracy Nunes</v>
          </cell>
          <cell r="D426" t="str">
            <v>170</v>
          </cell>
          <cell r="E426" t="str">
            <v>2° Pavimento</v>
          </cell>
          <cell r="F426" t="str">
            <v>Centro</v>
          </cell>
          <cell r="G426" t="str">
            <v>Macapá</v>
          </cell>
          <cell r="H426" t="str">
            <v>AP</v>
          </cell>
          <cell r="I426" t="str">
            <v>68900010</v>
          </cell>
          <cell r="M426" t="str">
            <v>Alugado</v>
          </cell>
          <cell r="N426" t="str">
            <v>SIM</v>
          </cell>
          <cell r="O426">
            <v>0</v>
          </cell>
          <cell r="P426">
            <v>4283265.99</v>
          </cell>
        </row>
        <row r="427">
          <cell r="B427">
            <v>31722</v>
          </cell>
          <cell r="C427" t="str">
            <v>Avenida Sete de Setembro</v>
          </cell>
          <cell r="D427" t="str">
            <v>775</v>
          </cell>
          <cell r="F427" t="str">
            <v>Centro</v>
          </cell>
          <cell r="G427" t="str">
            <v>Itacoatiara</v>
          </cell>
          <cell r="H427" t="str">
            <v>AM</v>
          </cell>
          <cell r="I427" t="str">
            <v>69100-018</v>
          </cell>
          <cell r="M427" t="str">
            <v>Alugado</v>
          </cell>
          <cell r="N427" t="str">
            <v>SIM</v>
          </cell>
          <cell r="O427">
            <v>0</v>
          </cell>
          <cell r="P427">
            <v>101028.64</v>
          </cell>
        </row>
        <row r="428">
          <cell r="B428">
            <v>31723</v>
          </cell>
          <cell r="C428" t="str">
            <v>Av. Tereza Ribeiro</v>
          </cell>
          <cell r="D428" t="str">
            <v>18</v>
          </cell>
          <cell r="E428" t="str">
            <v>Conj. Vitória Régia</v>
          </cell>
          <cell r="F428" t="str">
            <v>São Francisco</v>
          </cell>
          <cell r="G428" t="str">
            <v>Parintins</v>
          </cell>
          <cell r="H428" t="str">
            <v>AM</v>
          </cell>
          <cell r="I428" t="str">
            <v>69151-704</v>
          </cell>
          <cell r="M428" t="str">
            <v>Alugado</v>
          </cell>
          <cell r="N428" t="str">
            <v>NAO</v>
          </cell>
          <cell r="O428">
            <v>0</v>
          </cell>
        </row>
        <row r="429">
          <cell r="B429">
            <v>31727</v>
          </cell>
          <cell r="C429" t="str">
            <v>Rua Raul Soares</v>
          </cell>
          <cell r="D429" t="str">
            <v>37</v>
          </cell>
          <cell r="E429" t="str">
            <v>Pav.Superior</v>
          </cell>
          <cell r="F429" t="str">
            <v>Centro</v>
          </cell>
          <cell r="G429" t="str">
            <v>Salinas</v>
          </cell>
          <cell r="H429" t="str">
            <v>MG</v>
          </cell>
          <cell r="I429" t="str">
            <v>39560000</v>
          </cell>
          <cell r="J429">
            <v>129601.59</v>
          </cell>
          <cell r="M429" t="str">
            <v>Alugado</v>
          </cell>
          <cell r="N429" t="str">
            <v>SIM</v>
          </cell>
          <cell r="O429">
            <v>129601.59</v>
          </cell>
          <cell r="P429">
            <v>203922.4</v>
          </cell>
        </row>
        <row r="430">
          <cell r="B430">
            <v>31732</v>
          </cell>
          <cell r="C430" t="str">
            <v>Rua Doutor Laranjeiras</v>
          </cell>
          <cell r="D430" t="str">
            <v>862</v>
          </cell>
          <cell r="F430" t="str">
            <v>Centro</v>
          </cell>
          <cell r="G430" t="str">
            <v>Guarapuava</v>
          </cell>
          <cell r="H430" t="str">
            <v>PR</v>
          </cell>
          <cell r="I430" t="str">
            <v>85010030</v>
          </cell>
          <cell r="M430" t="str">
            <v>Alugado</v>
          </cell>
          <cell r="N430" t="str">
            <v>SIM</v>
          </cell>
          <cell r="O430">
            <v>0</v>
          </cell>
        </row>
        <row r="431">
          <cell r="B431">
            <v>31733</v>
          </cell>
          <cell r="C431" t="str">
            <v>AVENIDA JOÃO PAULINO VIEIRA FILHO</v>
          </cell>
          <cell r="D431" t="str">
            <v>729</v>
          </cell>
          <cell r="E431" t="str">
            <v>3º ANDAR</v>
          </cell>
          <cell r="F431" t="str">
            <v>CENTRO</v>
          </cell>
          <cell r="G431" t="str">
            <v>Maringá</v>
          </cell>
          <cell r="H431" t="str">
            <v>PR</v>
          </cell>
          <cell r="I431" t="str">
            <v>87020015</v>
          </cell>
          <cell r="M431" t="str">
            <v>Alugado</v>
          </cell>
          <cell r="N431" t="str">
            <v>NAO</v>
          </cell>
          <cell r="O431">
            <v>0</v>
          </cell>
        </row>
        <row r="432">
          <cell r="B432">
            <v>31734</v>
          </cell>
          <cell r="C432" t="str">
            <v>Rua Franklin Augusto Salles</v>
          </cell>
          <cell r="D432" t="str">
            <v>805</v>
          </cell>
          <cell r="F432" t="str">
            <v>Centro</v>
          </cell>
          <cell r="G432" t="str">
            <v>Paranaíba</v>
          </cell>
          <cell r="H432" t="str">
            <v>MS</v>
          </cell>
          <cell r="I432" t="str">
            <v>79500000</v>
          </cell>
          <cell r="M432" t="str">
            <v>Alugado</v>
          </cell>
          <cell r="N432" t="str">
            <v>SIM</v>
          </cell>
          <cell r="O432">
            <v>0</v>
          </cell>
          <cell r="P432">
            <v>209778</v>
          </cell>
        </row>
        <row r="433">
          <cell r="B433">
            <v>31735</v>
          </cell>
          <cell r="C433" t="str">
            <v>Rua Coriolano Gomes Palmeira</v>
          </cell>
          <cell r="D433" t="str">
            <v>165</v>
          </cell>
          <cell r="F433" t="str">
            <v>Jardim Paulistano</v>
          </cell>
          <cell r="G433" t="str">
            <v>Presidente Prudente</v>
          </cell>
          <cell r="H433" t="str">
            <v>SP</v>
          </cell>
          <cell r="I433" t="str">
            <v>19013-790</v>
          </cell>
          <cell r="J433">
            <v>38715.800000000003</v>
          </cell>
          <cell r="M433" t="str">
            <v>Alugado</v>
          </cell>
          <cell r="N433" t="str">
            <v>NAO</v>
          </cell>
          <cell r="O433">
            <v>38715.800000000003</v>
          </cell>
        </row>
        <row r="434">
          <cell r="B434">
            <v>31737</v>
          </cell>
          <cell r="C434" t="str">
            <v>Rua dos Rubis</v>
          </cell>
          <cell r="D434" t="str">
            <v>158</v>
          </cell>
          <cell r="F434" t="str">
            <v>Jardim Donini</v>
          </cell>
          <cell r="G434" t="str">
            <v>Diadema</v>
          </cell>
          <cell r="H434" t="str">
            <v>SP</v>
          </cell>
          <cell r="I434" t="str">
            <v>09920-590</v>
          </cell>
          <cell r="J434">
            <v>212784.87</v>
          </cell>
          <cell r="M434" t="str">
            <v>Alugado</v>
          </cell>
          <cell r="N434" t="str">
            <v>SIM</v>
          </cell>
          <cell r="O434">
            <v>212784.87</v>
          </cell>
          <cell r="P434">
            <v>129189.61</v>
          </cell>
        </row>
        <row r="435">
          <cell r="B435">
            <v>31738</v>
          </cell>
          <cell r="C435" t="str">
            <v>RUA CONSTITUIÇÃO</v>
          </cell>
          <cell r="D435" t="str">
            <v>112</v>
          </cell>
          <cell r="E435" t="str">
            <v>ZONA 01</v>
          </cell>
          <cell r="F435" t="str">
            <v>CENTRO</v>
          </cell>
          <cell r="G435" t="str">
            <v>Cianorte</v>
          </cell>
          <cell r="H435" t="str">
            <v>PR</v>
          </cell>
          <cell r="I435" t="str">
            <v>87200-161</v>
          </cell>
          <cell r="M435" t="str">
            <v>Alugado</v>
          </cell>
          <cell r="N435" t="str">
            <v>NAO</v>
          </cell>
          <cell r="O435">
            <v>0</v>
          </cell>
          <cell r="P435">
            <v>481018.63</v>
          </cell>
        </row>
        <row r="436">
          <cell r="B436">
            <v>31740</v>
          </cell>
          <cell r="C436" t="str">
            <v>Parque Doutor Aquilino Porto</v>
          </cell>
          <cell r="D436" t="str">
            <v>46</v>
          </cell>
          <cell r="F436" t="str">
            <v>Centro</v>
          </cell>
          <cell r="G436" t="str">
            <v>Escada</v>
          </cell>
          <cell r="H436" t="str">
            <v>PE</v>
          </cell>
          <cell r="I436" t="str">
            <v>55500000</v>
          </cell>
          <cell r="M436" t="str">
            <v>Alugado</v>
          </cell>
          <cell r="N436" t="str">
            <v>NAO</v>
          </cell>
          <cell r="O436">
            <v>0</v>
          </cell>
        </row>
        <row r="437">
          <cell r="B437">
            <v>31741</v>
          </cell>
          <cell r="C437" t="str">
            <v>Rua Manoel Bento Teixeira Filho</v>
          </cell>
          <cell r="D437" t="str">
            <v>211</v>
          </cell>
          <cell r="F437" t="str">
            <v>Artur Alves</v>
          </cell>
          <cell r="G437" t="str">
            <v>Seabra</v>
          </cell>
          <cell r="H437" t="str">
            <v>BA</v>
          </cell>
          <cell r="I437" t="str">
            <v>46900000</v>
          </cell>
          <cell r="M437" t="str">
            <v>Alugado</v>
          </cell>
          <cell r="N437" t="str">
            <v>SIM</v>
          </cell>
          <cell r="O437">
            <v>0</v>
          </cell>
          <cell r="P437">
            <v>109174.18</v>
          </cell>
        </row>
        <row r="438">
          <cell r="B438">
            <v>31747</v>
          </cell>
          <cell r="C438" t="str">
            <v>Rua Antônio de Moraes Menezes</v>
          </cell>
          <cell r="D438" t="str">
            <v>131</v>
          </cell>
          <cell r="E438" t="str">
            <v xml:space="preserve">Casa </v>
          </cell>
          <cell r="F438" t="str">
            <v>Centro</v>
          </cell>
          <cell r="G438" t="str">
            <v>Itaguaí</v>
          </cell>
          <cell r="H438" t="str">
            <v>RJ</v>
          </cell>
          <cell r="I438" t="str">
            <v>23815-292</v>
          </cell>
          <cell r="M438" t="str">
            <v>Alugado</v>
          </cell>
          <cell r="N438" t="str">
            <v>NAO</v>
          </cell>
          <cell r="O438">
            <v>0</v>
          </cell>
        </row>
        <row r="439">
          <cell r="B439">
            <v>31748</v>
          </cell>
          <cell r="C439" t="str">
            <v>Rua Euclides da Cunha</v>
          </cell>
          <cell r="D439" t="str">
            <v>261</v>
          </cell>
          <cell r="F439" t="str">
            <v>Centro</v>
          </cell>
          <cell r="G439" t="str">
            <v>Ourinhos</v>
          </cell>
          <cell r="H439" t="str">
            <v>SP</v>
          </cell>
          <cell r="I439" t="str">
            <v>19900-043</v>
          </cell>
          <cell r="J439">
            <v>54462.01</v>
          </cell>
          <cell r="M439" t="str">
            <v>Alugado</v>
          </cell>
          <cell r="N439" t="str">
            <v>SIM</v>
          </cell>
          <cell r="O439">
            <v>54462.01</v>
          </cell>
          <cell r="P439">
            <v>157993.64000000001</v>
          </cell>
        </row>
        <row r="440">
          <cell r="B440">
            <v>31749</v>
          </cell>
          <cell r="C440" t="str">
            <v>Rua Barão do Rio Branco</v>
          </cell>
          <cell r="D440" t="str">
            <v>1441</v>
          </cell>
          <cell r="F440" t="str">
            <v>Centro</v>
          </cell>
          <cell r="G440" t="str">
            <v>Campo Grande</v>
          </cell>
          <cell r="H440" t="str">
            <v>MS</v>
          </cell>
          <cell r="I440" t="str">
            <v>79002174</v>
          </cell>
          <cell r="M440" t="str">
            <v>Alugado</v>
          </cell>
          <cell r="N440" t="str">
            <v>SIM</v>
          </cell>
          <cell r="O440">
            <v>0</v>
          </cell>
        </row>
        <row r="441">
          <cell r="B441">
            <v>31750</v>
          </cell>
          <cell r="C441" t="str">
            <v>RUA SANTA ROSA</v>
          </cell>
          <cell r="D441" t="str">
            <v>516</v>
          </cell>
          <cell r="F441" t="str">
            <v>SOCORRO</v>
          </cell>
          <cell r="G441" t="str">
            <v>Juazeiro do Norte</v>
          </cell>
          <cell r="H441" t="str">
            <v>CE</v>
          </cell>
          <cell r="I441" t="str">
            <v>63010302</v>
          </cell>
          <cell r="M441" t="str">
            <v>Alugado</v>
          </cell>
          <cell r="N441" t="str">
            <v>SIM</v>
          </cell>
          <cell r="O441">
            <v>0</v>
          </cell>
          <cell r="P441">
            <v>309251.94</v>
          </cell>
        </row>
        <row r="442">
          <cell r="B442">
            <v>31751</v>
          </cell>
          <cell r="C442" t="str">
            <v>Rua Raimundo Alvarenga</v>
          </cell>
          <cell r="D442" t="str">
            <v>404</v>
          </cell>
          <cell r="F442" t="str">
            <v>Centro</v>
          </cell>
          <cell r="G442" t="str">
            <v>Peçanha</v>
          </cell>
          <cell r="H442" t="str">
            <v>MG</v>
          </cell>
          <cell r="I442" t="str">
            <v>39700-000</v>
          </cell>
          <cell r="M442" t="str">
            <v>Cedido</v>
          </cell>
          <cell r="N442" t="str">
            <v>NAO</v>
          </cell>
          <cell r="O442">
            <v>0</v>
          </cell>
        </row>
        <row r="443">
          <cell r="B443">
            <v>31752</v>
          </cell>
          <cell r="C443" t="str">
            <v>Rua Santa Luzia</v>
          </cell>
          <cell r="D443" t="str">
            <v>83</v>
          </cell>
          <cell r="E443" t="str">
            <v>Casa 6</v>
          </cell>
          <cell r="F443" t="str">
            <v>Centro - Nova Iguaçu</v>
          </cell>
          <cell r="G443" t="str">
            <v>Nova Iguaçu</v>
          </cell>
          <cell r="H443" t="str">
            <v>RJ</v>
          </cell>
          <cell r="I443" t="str">
            <v>26220090</v>
          </cell>
          <cell r="M443" t="str">
            <v>Alugado</v>
          </cell>
          <cell r="N443" t="str">
            <v>NAO</v>
          </cell>
          <cell r="O443">
            <v>0</v>
          </cell>
        </row>
        <row r="444">
          <cell r="B444">
            <v>31753</v>
          </cell>
          <cell r="C444" t="str">
            <v>Rua Boaventura do Amaral</v>
          </cell>
          <cell r="D444" t="str">
            <v>526</v>
          </cell>
          <cell r="F444" t="str">
            <v>Centro</v>
          </cell>
          <cell r="G444" t="str">
            <v>Campinas</v>
          </cell>
          <cell r="H444" t="str">
            <v>SP</v>
          </cell>
          <cell r="I444" t="str">
            <v>13015191</v>
          </cell>
          <cell r="J444">
            <v>1282420.08</v>
          </cell>
          <cell r="M444" t="str">
            <v>Alugado</v>
          </cell>
          <cell r="N444" t="str">
            <v>SIM</v>
          </cell>
          <cell r="O444">
            <v>1282420.08</v>
          </cell>
          <cell r="P444">
            <v>269475.3</v>
          </cell>
        </row>
        <row r="445">
          <cell r="B445">
            <v>31754</v>
          </cell>
          <cell r="C445" t="str">
            <v>RUA ANTONIO CHAGAS</v>
          </cell>
          <cell r="D445" t="str">
            <v>50</v>
          </cell>
          <cell r="F445" t="str">
            <v>CARNAUBAL</v>
          </cell>
          <cell r="G445" t="str">
            <v>Barreirinhas</v>
          </cell>
          <cell r="H445" t="str">
            <v>MA</v>
          </cell>
          <cell r="I445" t="str">
            <v>65590-000</v>
          </cell>
          <cell r="M445" t="str">
            <v>Alugado</v>
          </cell>
          <cell r="N445" t="str">
            <v>SIM</v>
          </cell>
          <cell r="O445">
            <v>0</v>
          </cell>
          <cell r="P445">
            <v>282218.18</v>
          </cell>
        </row>
        <row r="446">
          <cell r="B446">
            <v>31755</v>
          </cell>
          <cell r="C446" t="str">
            <v>Rua Coronel Souza Reis</v>
          </cell>
          <cell r="D446" t="str">
            <v>64</v>
          </cell>
          <cell r="F446" t="str">
            <v>Vila Zilda</v>
          </cell>
          <cell r="G446" t="str">
            <v>São Paulo</v>
          </cell>
          <cell r="H446" t="str">
            <v>SP</v>
          </cell>
          <cell r="I446" t="str">
            <v>03069-010</v>
          </cell>
          <cell r="J446">
            <v>668523</v>
          </cell>
          <cell r="M446" t="str">
            <v>Alugado</v>
          </cell>
          <cell r="N446" t="str">
            <v>SIM</v>
          </cell>
          <cell r="O446">
            <v>668523</v>
          </cell>
          <cell r="P446">
            <v>257005.75</v>
          </cell>
        </row>
        <row r="447">
          <cell r="B447">
            <v>31756</v>
          </cell>
          <cell r="C447" t="str">
            <v>Rua Quinca Mariano</v>
          </cell>
          <cell r="D447" t="str">
            <v>678</v>
          </cell>
          <cell r="E447" t="str">
            <v>casa</v>
          </cell>
          <cell r="F447" t="str">
            <v>Rosário</v>
          </cell>
          <cell r="G447" t="str">
            <v>Araguari</v>
          </cell>
          <cell r="H447" t="str">
            <v>MG</v>
          </cell>
          <cell r="I447" t="str">
            <v>38440-020</v>
          </cell>
          <cell r="M447" t="str">
            <v>Cedido</v>
          </cell>
          <cell r="N447" t="str">
            <v>NAO</v>
          </cell>
          <cell r="O447">
            <v>0</v>
          </cell>
        </row>
        <row r="448">
          <cell r="B448">
            <v>31757</v>
          </cell>
          <cell r="C448" t="str">
            <v>Praça André Xavier Mundim</v>
          </cell>
          <cell r="D448" t="str">
            <v>34</v>
          </cell>
          <cell r="F448" t="str">
            <v>Centro</v>
          </cell>
          <cell r="G448" t="str">
            <v>Goiás</v>
          </cell>
          <cell r="H448" t="str">
            <v>GO</v>
          </cell>
          <cell r="I448" t="str">
            <v>76600000</v>
          </cell>
          <cell r="M448" t="str">
            <v>Alugado</v>
          </cell>
          <cell r="N448" t="str">
            <v>SIM</v>
          </cell>
          <cell r="O448">
            <v>0</v>
          </cell>
          <cell r="P448">
            <v>399089.11</v>
          </cell>
        </row>
        <row r="449">
          <cell r="B449">
            <v>31758</v>
          </cell>
          <cell r="C449" t="str">
            <v>Rua Geraldo Saraiva</v>
          </cell>
          <cell r="F449" t="str">
            <v>Aeroporto</v>
          </cell>
          <cell r="G449" t="str">
            <v>Epitaciolândia</v>
          </cell>
          <cell r="H449" t="str">
            <v>AC</v>
          </cell>
          <cell r="I449" t="str">
            <v>69934000</v>
          </cell>
          <cell r="M449" t="str">
            <v>Alugado</v>
          </cell>
          <cell r="N449" t="str">
            <v>NAO</v>
          </cell>
          <cell r="O449">
            <v>0</v>
          </cell>
        </row>
        <row r="450">
          <cell r="B450">
            <v>31761</v>
          </cell>
          <cell r="C450" t="str">
            <v>RUA SÃO JOÃO DA BOA VISTA</v>
          </cell>
          <cell r="D450" t="str">
            <v>037</v>
          </cell>
          <cell r="F450" t="str">
            <v>JARDIM HAYDEE</v>
          </cell>
          <cell r="G450" t="str">
            <v>Mauá</v>
          </cell>
          <cell r="H450" t="str">
            <v>SP</v>
          </cell>
          <cell r="I450" t="str">
            <v>09370-240</v>
          </cell>
          <cell r="M450" t="str">
            <v>Alugado</v>
          </cell>
          <cell r="N450" t="str">
            <v>NAO</v>
          </cell>
          <cell r="O450">
            <v>0</v>
          </cell>
        </row>
        <row r="451">
          <cell r="B451">
            <v>31762</v>
          </cell>
          <cell r="C451" t="str">
            <v>Rua Cruz Pereira</v>
          </cell>
          <cell r="D451" t="str">
            <v>158</v>
          </cell>
          <cell r="F451" t="str">
            <v>Vila dos Lavradores</v>
          </cell>
          <cell r="G451" t="str">
            <v>Botucatu</v>
          </cell>
          <cell r="H451" t="str">
            <v>SP</v>
          </cell>
          <cell r="I451" t="str">
            <v>18609080</v>
          </cell>
          <cell r="J451">
            <v>22010.43</v>
          </cell>
          <cell r="M451" t="str">
            <v>Alugado</v>
          </cell>
          <cell r="N451" t="str">
            <v>SIM</v>
          </cell>
          <cell r="O451">
            <v>22010.43</v>
          </cell>
          <cell r="P451">
            <v>356277.58</v>
          </cell>
        </row>
        <row r="452">
          <cell r="B452">
            <v>31763</v>
          </cell>
          <cell r="C452" t="str">
            <v>Rua Cônego Januário Barbosa</v>
          </cell>
          <cell r="D452" t="str">
            <v>233</v>
          </cell>
          <cell r="F452" t="str">
            <v>JARDIM VERGUEIRO</v>
          </cell>
          <cell r="G452" t="str">
            <v>Sorocaba</v>
          </cell>
          <cell r="H452" t="str">
            <v>SP</v>
          </cell>
          <cell r="I452" t="str">
            <v>18030075</v>
          </cell>
          <cell r="J452">
            <v>268996.83</v>
          </cell>
          <cell r="M452" t="str">
            <v>Alugado</v>
          </cell>
          <cell r="N452" t="str">
            <v>SIM</v>
          </cell>
          <cell r="O452">
            <v>268996.83</v>
          </cell>
          <cell r="P452">
            <v>339721.8</v>
          </cell>
        </row>
        <row r="453">
          <cell r="B453">
            <v>31764</v>
          </cell>
          <cell r="C453" t="str">
            <v>Rua Augusta</v>
          </cell>
          <cell r="D453" t="str">
            <v>2420</v>
          </cell>
          <cell r="F453" t="str">
            <v>Centro</v>
          </cell>
          <cell r="G453" t="str">
            <v>Corrente</v>
          </cell>
          <cell r="H453" t="str">
            <v>PI</v>
          </cell>
          <cell r="I453" t="str">
            <v>64980000</v>
          </cell>
          <cell r="J453">
            <v>353741.97</v>
          </cell>
          <cell r="M453" t="str">
            <v>Alugado</v>
          </cell>
          <cell r="N453" t="str">
            <v>SIM</v>
          </cell>
          <cell r="O453">
            <v>353741.97</v>
          </cell>
          <cell r="P453">
            <v>97229.15</v>
          </cell>
        </row>
        <row r="454">
          <cell r="B454">
            <v>31765</v>
          </cell>
          <cell r="C454" t="str">
            <v>Rua Santa Terezinha</v>
          </cell>
          <cell r="D454" t="str">
            <v>505</v>
          </cell>
          <cell r="F454" t="str">
            <v>CENTRO</v>
          </cell>
          <cell r="G454" t="str">
            <v>Andradina</v>
          </cell>
          <cell r="H454" t="str">
            <v>SP</v>
          </cell>
          <cell r="I454" t="str">
            <v>16901006</v>
          </cell>
          <cell r="J454">
            <v>75826.58</v>
          </cell>
          <cell r="M454" t="str">
            <v>Alugado</v>
          </cell>
          <cell r="N454" t="str">
            <v>NAO</v>
          </cell>
          <cell r="O454">
            <v>75826.58</v>
          </cell>
        </row>
        <row r="455">
          <cell r="B455">
            <v>31766</v>
          </cell>
          <cell r="C455" t="str">
            <v>Rua Romildo Cervelatti</v>
          </cell>
          <cell r="D455" t="str">
            <v>355</v>
          </cell>
          <cell r="F455" t="str">
            <v>Jardim Pérola</v>
          </cell>
          <cell r="G455" t="str">
            <v>Birigui</v>
          </cell>
          <cell r="H455" t="str">
            <v>SP</v>
          </cell>
          <cell r="I455" t="str">
            <v>16200251</v>
          </cell>
          <cell r="J455">
            <v>113047.05</v>
          </cell>
          <cell r="M455" t="str">
            <v>Alugado</v>
          </cell>
          <cell r="N455" t="str">
            <v>SIM</v>
          </cell>
          <cell r="O455">
            <v>113047.05</v>
          </cell>
          <cell r="P455">
            <v>182714.37</v>
          </cell>
        </row>
        <row r="456">
          <cell r="B456">
            <v>31768</v>
          </cell>
          <cell r="C456" t="str">
            <v>Travessa Belo Horizonte</v>
          </cell>
          <cell r="D456" t="str">
            <v>39</v>
          </cell>
          <cell r="E456" t="str">
            <v>aptº 202</v>
          </cell>
          <cell r="F456" t="str">
            <v>Centro</v>
          </cell>
          <cell r="G456" t="str">
            <v>Passos</v>
          </cell>
          <cell r="H456" t="str">
            <v>MG</v>
          </cell>
          <cell r="I456" t="str">
            <v>37900-022</v>
          </cell>
          <cell r="M456" t="str">
            <v>Cedido</v>
          </cell>
          <cell r="N456" t="str">
            <v>SIM</v>
          </cell>
          <cell r="O456">
            <v>0</v>
          </cell>
          <cell r="P456">
            <v>152063.07</v>
          </cell>
        </row>
        <row r="457">
          <cell r="B457">
            <v>31769</v>
          </cell>
          <cell r="C457" t="str">
            <v>Rua Lambari</v>
          </cell>
          <cell r="D457" t="str">
            <v>190</v>
          </cell>
          <cell r="E457" t="str">
            <v>casa</v>
          </cell>
          <cell r="F457" t="str">
            <v>Centro</v>
          </cell>
          <cell r="G457" t="str">
            <v>Bom Despacho</v>
          </cell>
          <cell r="H457" t="str">
            <v>MG</v>
          </cell>
          <cell r="I457" t="str">
            <v>35630044</v>
          </cell>
          <cell r="J457">
            <v>178976.9</v>
          </cell>
          <cell r="M457" t="str">
            <v>Alugado</v>
          </cell>
          <cell r="N457" t="str">
            <v>NAO</v>
          </cell>
          <cell r="O457">
            <v>178976.9</v>
          </cell>
        </row>
        <row r="458">
          <cell r="B458">
            <v>31771</v>
          </cell>
          <cell r="C458" t="str">
            <v>Rua Joaquim Nabuco</v>
          </cell>
          <cell r="D458" t="str">
            <v>828</v>
          </cell>
          <cell r="E458" t="str">
            <v>Boxes 1019 e 1020</v>
          </cell>
          <cell r="F458" t="str">
            <v>Centro</v>
          </cell>
          <cell r="G458" t="str">
            <v>Novo Hamburgo</v>
          </cell>
          <cell r="H458" t="str">
            <v>RS</v>
          </cell>
          <cell r="I458" t="str">
            <v>93310002</v>
          </cell>
          <cell r="M458" t="str">
            <v>Alugado</v>
          </cell>
          <cell r="N458" t="str">
            <v>SIM</v>
          </cell>
          <cell r="O458">
            <v>0</v>
          </cell>
        </row>
        <row r="459">
          <cell r="B459">
            <v>31772</v>
          </cell>
          <cell r="C459" t="str">
            <v>Rua Moron</v>
          </cell>
          <cell r="D459" t="str">
            <v>227</v>
          </cell>
          <cell r="E459" t="str">
            <v>Cidade Nova</v>
          </cell>
          <cell r="F459" t="str">
            <v>Centro</v>
          </cell>
          <cell r="G459" t="str">
            <v>Rio Grande</v>
          </cell>
          <cell r="H459" t="str">
            <v>RS</v>
          </cell>
          <cell r="I459" t="str">
            <v>96200450</v>
          </cell>
          <cell r="M459" t="str">
            <v>Alugado</v>
          </cell>
          <cell r="N459" t="str">
            <v>NAO</v>
          </cell>
          <cell r="O459">
            <v>0</v>
          </cell>
        </row>
        <row r="460">
          <cell r="B460">
            <v>31774</v>
          </cell>
          <cell r="C460" t="str">
            <v>Rua Edgar Pinheiro Dias</v>
          </cell>
          <cell r="D460" t="str">
            <v>158</v>
          </cell>
          <cell r="F460" t="str">
            <v>Presidente Costa e Silva</v>
          </cell>
          <cell r="G460" t="str">
            <v>Itaperuna</v>
          </cell>
          <cell r="H460" t="str">
            <v>RJ</v>
          </cell>
          <cell r="I460" t="str">
            <v>28300000</v>
          </cell>
          <cell r="M460" t="str">
            <v>Alugado</v>
          </cell>
          <cell r="N460" t="str">
            <v>SIM</v>
          </cell>
          <cell r="O460">
            <v>0</v>
          </cell>
          <cell r="P460">
            <v>263524.32</v>
          </cell>
        </row>
        <row r="461">
          <cell r="B461">
            <v>31776</v>
          </cell>
          <cell r="C461" t="str">
            <v>Rua Prefeito Roque Vernalha</v>
          </cell>
          <cell r="D461" t="str">
            <v>656</v>
          </cell>
          <cell r="F461" t="str">
            <v>Eldorado</v>
          </cell>
          <cell r="G461" t="str">
            <v>Paranaguá</v>
          </cell>
          <cell r="H461" t="str">
            <v>PR</v>
          </cell>
          <cell r="I461" t="str">
            <v>83206350</v>
          </cell>
          <cell r="M461" t="str">
            <v>Alugado</v>
          </cell>
          <cell r="N461" t="str">
            <v>NAO</v>
          </cell>
          <cell r="O461">
            <v>0</v>
          </cell>
        </row>
        <row r="462">
          <cell r="B462">
            <v>31777</v>
          </cell>
          <cell r="C462" t="str">
            <v>Rua Pres. Getúlio Vargas C-1</v>
          </cell>
          <cell r="D462" t="str">
            <v>146</v>
          </cell>
          <cell r="F462" t="str">
            <v>Centro</v>
          </cell>
          <cell r="G462" t="str">
            <v>Alta Floresta</v>
          </cell>
          <cell r="H462" t="str">
            <v>MT</v>
          </cell>
          <cell r="I462" t="str">
            <v>78580000</v>
          </cell>
          <cell r="J462">
            <v>518323.91</v>
          </cell>
          <cell r="M462" t="str">
            <v>Próprio</v>
          </cell>
          <cell r="N462" t="str">
            <v>SIM</v>
          </cell>
          <cell r="O462">
            <v>518323.91</v>
          </cell>
          <cell r="P462">
            <v>263403.01</v>
          </cell>
        </row>
        <row r="463">
          <cell r="B463">
            <v>31778</v>
          </cell>
          <cell r="C463" t="str">
            <v>Praça Coronel Pedro Osório</v>
          </cell>
          <cell r="D463" t="str">
            <v>151</v>
          </cell>
          <cell r="F463" t="str">
            <v>Centro</v>
          </cell>
          <cell r="G463" t="str">
            <v>Pelotas</v>
          </cell>
          <cell r="H463" t="str">
            <v>RS</v>
          </cell>
          <cell r="I463" t="str">
            <v>96015010</v>
          </cell>
          <cell r="M463" t="str">
            <v>Alugado</v>
          </cell>
          <cell r="N463" t="str">
            <v>SIM</v>
          </cell>
          <cell r="O463">
            <v>0</v>
          </cell>
        </row>
        <row r="464">
          <cell r="B464">
            <v>31779</v>
          </cell>
          <cell r="C464" t="str">
            <v>Rua Dr. Carlos Azevedo</v>
          </cell>
          <cell r="D464" t="str">
            <v>199</v>
          </cell>
          <cell r="F464" t="str">
            <v>Centro</v>
          </cell>
          <cell r="G464" t="str">
            <v>Alagoinhas</v>
          </cell>
          <cell r="H464" t="str">
            <v>BA</v>
          </cell>
          <cell r="I464" t="str">
            <v>48000191</v>
          </cell>
          <cell r="J464">
            <v>75968.78</v>
          </cell>
          <cell r="M464" t="str">
            <v>Alugado</v>
          </cell>
          <cell r="N464" t="str">
            <v>SIM</v>
          </cell>
          <cell r="O464">
            <v>75968.78</v>
          </cell>
          <cell r="P464">
            <v>216389.12</v>
          </cell>
        </row>
        <row r="465">
          <cell r="B465">
            <v>31782</v>
          </cell>
          <cell r="C465" t="str">
            <v>Rua Dom Pedro I</v>
          </cell>
          <cell r="D465" t="str">
            <v>24</v>
          </cell>
          <cell r="E465" t="str">
            <v>Térreo</v>
          </cell>
          <cell r="F465" t="str">
            <v>Vila Tóide</v>
          </cell>
          <cell r="G465" t="str">
            <v>Conceição do Coité</v>
          </cell>
          <cell r="H465" t="str">
            <v>BA</v>
          </cell>
          <cell r="I465" t="str">
            <v>48730000</v>
          </cell>
          <cell r="J465">
            <v>15949.3</v>
          </cell>
          <cell r="M465" t="str">
            <v>Alugado</v>
          </cell>
          <cell r="N465" t="str">
            <v>SIM</v>
          </cell>
          <cell r="O465">
            <v>15949.3</v>
          </cell>
          <cell r="P465">
            <v>148300.65</v>
          </cell>
        </row>
        <row r="466">
          <cell r="B466">
            <v>31784</v>
          </cell>
          <cell r="C466" t="str">
            <v>RUA SANTOS DUMONT</v>
          </cell>
          <cell r="D466" t="str">
            <v>239</v>
          </cell>
          <cell r="E466" t="str">
            <v>A</v>
          </cell>
          <cell r="F466" t="str">
            <v>CENTRO</v>
          </cell>
          <cell r="G466" t="str">
            <v>Santa Rita de Cássia</v>
          </cell>
          <cell r="H466" t="str">
            <v>BA</v>
          </cell>
          <cell r="I466" t="str">
            <v>47150000</v>
          </cell>
          <cell r="M466" t="str">
            <v>Alugado</v>
          </cell>
          <cell r="N466" t="str">
            <v>NAO</v>
          </cell>
          <cell r="O466">
            <v>0</v>
          </cell>
        </row>
        <row r="467">
          <cell r="B467">
            <v>31787</v>
          </cell>
          <cell r="C467" t="str">
            <v>Rua Presidente Castelo Branco</v>
          </cell>
          <cell r="D467" t="str">
            <v>945</v>
          </cell>
          <cell r="E467" t="str">
            <v>Fundos</v>
          </cell>
          <cell r="F467" t="str">
            <v>Setor Central</v>
          </cell>
          <cell r="G467" t="str">
            <v>Gurupi</v>
          </cell>
          <cell r="H467" t="str">
            <v>TO</v>
          </cell>
          <cell r="I467" t="str">
            <v>77405090</v>
          </cell>
          <cell r="M467" t="str">
            <v>Alugado</v>
          </cell>
          <cell r="N467" t="str">
            <v>SIM</v>
          </cell>
          <cell r="O467">
            <v>0</v>
          </cell>
          <cell r="P467">
            <v>652068.05000000005</v>
          </cell>
        </row>
        <row r="468">
          <cell r="B468">
            <v>31788</v>
          </cell>
          <cell r="C468" t="str">
            <v>Rua Célio Miranda</v>
          </cell>
          <cell r="D468" t="str">
            <v>110</v>
          </cell>
          <cell r="E468" t="str">
            <v>Eixo WL, Altos 01</v>
          </cell>
          <cell r="F468" t="str">
            <v>Centro</v>
          </cell>
          <cell r="G468" t="str">
            <v>Paragominas</v>
          </cell>
          <cell r="H468" t="str">
            <v>PA</v>
          </cell>
          <cell r="I468" t="str">
            <v>68625050</v>
          </cell>
          <cell r="M468" t="str">
            <v>Alugado</v>
          </cell>
          <cell r="N468" t="str">
            <v>NAO</v>
          </cell>
          <cell r="O468">
            <v>0</v>
          </cell>
        </row>
        <row r="469">
          <cell r="B469">
            <v>31789</v>
          </cell>
          <cell r="C469" t="str">
            <v>Rua Santos Dumont</v>
          </cell>
          <cell r="D469" t="str">
            <v>797</v>
          </cell>
          <cell r="F469" t="str">
            <v>Oeiras Nova</v>
          </cell>
          <cell r="G469" t="str">
            <v>Oeiras</v>
          </cell>
          <cell r="H469" t="str">
            <v>PI</v>
          </cell>
          <cell r="I469" t="str">
            <v>64500000</v>
          </cell>
          <cell r="M469" t="str">
            <v>Alugado</v>
          </cell>
          <cell r="N469" t="str">
            <v>NAO</v>
          </cell>
          <cell r="O469">
            <v>0</v>
          </cell>
        </row>
        <row r="470">
          <cell r="B470">
            <v>31792</v>
          </cell>
          <cell r="C470" t="str">
            <v>Avenida Rio Branco</v>
          </cell>
          <cell r="D470" t="str">
            <v>914</v>
          </cell>
          <cell r="E470" t="str">
            <v>Salas 20 a 41</v>
          </cell>
          <cell r="F470" t="str">
            <v>Rio Branco</v>
          </cell>
          <cell r="G470" t="str">
            <v>Caxias do Sul</v>
          </cell>
          <cell r="H470" t="str">
            <v>RS</v>
          </cell>
          <cell r="I470" t="str">
            <v>95010060</v>
          </cell>
          <cell r="M470" t="str">
            <v>Alugado</v>
          </cell>
          <cell r="N470" t="str">
            <v>SIM</v>
          </cell>
          <cell r="O470">
            <v>0</v>
          </cell>
          <cell r="P470">
            <v>336278.27</v>
          </cell>
        </row>
        <row r="471">
          <cell r="B471">
            <v>31793</v>
          </cell>
          <cell r="C471" t="str">
            <v>Travessa Santos Dumont</v>
          </cell>
          <cell r="D471" t="str">
            <v>S/N</v>
          </cell>
          <cell r="F471" t="str">
            <v>Santa Luzia</v>
          </cell>
          <cell r="G471" t="str">
            <v>Manicoré</v>
          </cell>
          <cell r="H471" t="str">
            <v>AM</v>
          </cell>
          <cell r="I471" t="str">
            <v>69280000</v>
          </cell>
          <cell r="M471" t="str">
            <v>Alugado</v>
          </cell>
          <cell r="N471" t="str">
            <v>NAO</v>
          </cell>
          <cell r="O471">
            <v>0</v>
          </cell>
        </row>
        <row r="472">
          <cell r="B472">
            <v>31795</v>
          </cell>
          <cell r="C472" t="str">
            <v>Rua São Francisco,</v>
          </cell>
          <cell r="D472" t="str">
            <v>s/n</v>
          </cell>
          <cell r="E472" t="str">
            <v>Quadra 1, Lotes 5 a7</v>
          </cell>
          <cell r="F472" t="str">
            <v>Setor Central</v>
          </cell>
          <cell r="G472" t="str">
            <v>Aparecida de Goiânia</v>
          </cell>
          <cell r="H472" t="str">
            <v>GO</v>
          </cell>
          <cell r="I472" t="str">
            <v>74980110</v>
          </cell>
          <cell r="M472" t="str">
            <v>Alugado</v>
          </cell>
          <cell r="N472" t="str">
            <v>SIM</v>
          </cell>
          <cell r="O472">
            <v>0</v>
          </cell>
        </row>
        <row r="473">
          <cell r="B473">
            <v>31796</v>
          </cell>
          <cell r="C473" t="str">
            <v>Rua Marechal Deodoro</v>
          </cell>
          <cell r="D473" t="str">
            <v>175</v>
          </cell>
          <cell r="E473" t="str">
            <v>Loja 01</v>
          </cell>
          <cell r="F473" t="str">
            <v>Centro</v>
          </cell>
          <cell r="G473" t="str">
            <v>Viamão</v>
          </cell>
          <cell r="H473" t="str">
            <v>RS</v>
          </cell>
          <cell r="I473" t="str">
            <v>94410020</v>
          </cell>
          <cell r="J473">
            <v>48000</v>
          </cell>
          <cell r="M473" t="str">
            <v>Alugado</v>
          </cell>
          <cell r="N473" t="str">
            <v>SIM</v>
          </cell>
          <cell r="O473">
            <v>48000</v>
          </cell>
          <cell r="P473">
            <v>552942.63</v>
          </cell>
        </row>
        <row r="474">
          <cell r="B474">
            <v>31797</v>
          </cell>
          <cell r="C474" t="str">
            <v>Rua Anderson Abreu</v>
          </cell>
          <cell r="D474" t="str">
            <v>13</v>
          </cell>
          <cell r="F474" t="str">
            <v>Centro</v>
          </cell>
          <cell r="G474" t="str">
            <v>Açu</v>
          </cell>
          <cell r="H474" t="str">
            <v>RN</v>
          </cell>
          <cell r="I474" t="str">
            <v>59650000</v>
          </cell>
          <cell r="M474" t="str">
            <v>Alugado</v>
          </cell>
          <cell r="N474" t="str">
            <v>SIM</v>
          </cell>
          <cell r="O474">
            <v>0</v>
          </cell>
          <cell r="P474">
            <v>312027.84999999998</v>
          </cell>
        </row>
        <row r="475">
          <cell r="B475">
            <v>31798</v>
          </cell>
          <cell r="C475" t="str">
            <v>Avenida Bento Gonçalves</v>
          </cell>
          <cell r="D475" t="str">
            <v>759</v>
          </cell>
          <cell r="F475" t="str">
            <v>Centro</v>
          </cell>
          <cell r="G475" t="str">
            <v>Camaquã</v>
          </cell>
          <cell r="H475" t="str">
            <v>RS</v>
          </cell>
          <cell r="I475" t="str">
            <v>96180000</v>
          </cell>
          <cell r="M475" t="str">
            <v>Alugado</v>
          </cell>
          <cell r="N475" t="str">
            <v>SIM</v>
          </cell>
          <cell r="O475">
            <v>0</v>
          </cell>
        </row>
        <row r="476">
          <cell r="B476">
            <v>31799</v>
          </cell>
          <cell r="C476" t="str">
            <v>Rua Dr. Leonel Carvalho</v>
          </cell>
          <cell r="D476" t="str">
            <v>104</v>
          </cell>
          <cell r="F476" t="str">
            <v>Centro</v>
          </cell>
          <cell r="G476" t="str">
            <v>Viana</v>
          </cell>
          <cell r="H476" t="str">
            <v>MA</v>
          </cell>
          <cell r="I476" t="str">
            <v>65215000</v>
          </cell>
          <cell r="M476" t="str">
            <v>Alugado</v>
          </cell>
          <cell r="N476" t="str">
            <v>SIM</v>
          </cell>
          <cell r="O476">
            <v>0</v>
          </cell>
          <cell r="P476">
            <v>316002.56</v>
          </cell>
        </row>
        <row r="477">
          <cell r="B477">
            <v>31801</v>
          </cell>
          <cell r="C477" t="str">
            <v>RUA MARECHAL DEODORO</v>
          </cell>
          <cell r="D477" t="str">
            <v>S/N</v>
          </cell>
          <cell r="F477" t="str">
            <v>CENTRO</v>
          </cell>
          <cell r="G477" t="str">
            <v>Humaitá</v>
          </cell>
          <cell r="H477" t="str">
            <v>AM</v>
          </cell>
          <cell r="I477" t="str">
            <v>69800000</v>
          </cell>
          <cell r="M477" t="str">
            <v>Cedido</v>
          </cell>
          <cell r="N477" t="str">
            <v>SIM</v>
          </cell>
          <cell r="O477">
            <v>0</v>
          </cell>
          <cell r="P477">
            <v>402728.34</v>
          </cell>
        </row>
        <row r="478">
          <cell r="B478">
            <v>31802</v>
          </cell>
          <cell r="C478" t="str">
            <v>Travessa Oswaldo Cruz</v>
          </cell>
          <cell r="D478" t="str">
            <v>235</v>
          </cell>
          <cell r="F478" t="str">
            <v>CENTRO</v>
          </cell>
          <cell r="G478" t="str">
            <v>Santa Maria da Vitória</v>
          </cell>
          <cell r="H478" t="str">
            <v>BA</v>
          </cell>
          <cell r="I478" t="str">
            <v>47640000</v>
          </cell>
          <cell r="M478" t="str">
            <v>Alugado</v>
          </cell>
          <cell r="N478" t="str">
            <v>SIM</v>
          </cell>
          <cell r="O478">
            <v>0</v>
          </cell>
          <cell r="P478">
            <v>287522.24</v>
          </cell>
        </row>
        <row r="479">
          <cell r="B479">
            <v>31803</v>
          </cell>
          <cell r="C479" t="str">
            <v>Rua João de Castro</v>
          </cell>
          <cell r="D479" t="str">
            <v>68</v>
          </cell>
          <cell r="E479" t="str">
            <v>salas 506 a 508</v>
          </cell>
          <cell r="F479" t="str">
            <v>Centro</v>
          </cell>
          <cell r="G479" t="str">
            <v>Lages</v>
          </cell>
          <cell r="H479" t="str">
            <v>SC</v>
          </cell>
          <cell r="I479" t="str">
            <v>88501160</v>
          </cell>
          <cell r="M479" t="str">
            <v>Alugado</v>
          </cell>
          <cell r="N479" t="str">
            <v>SIM</v>
          </cell>
          <cell r="O479">
            <v>0</v>
          </cell>
          <cell r="P479">
            <v>298895.73</v>
          </cell>
        </row>
        <row r="480">
          <cell r="B480">
            <v>31804</v>
          </cell>
          <cell r="C480" t="str">
            <v>Rua Pedro Leão</v>
          </cell>
          <cell r="D480" t="str">
            <v>170</v>
          </cell>
          <cell r="F480" t="str">
            <v>Catolé</v>
          </cell>
          <cell r="G480" t="str">
            <v>Campina Grande</v>
          </cell>
          <cell r="H480" t="str">
            <v>PB</v>
          </cell>
          <cell r="I480" t="str">
            <v>58410133</v>
          </cell>
          <cell r="M480" t="str">
            <v>Alugado</v>
          </cell>
          <cell r="N480" t="str">
            <v>SIM</v>
          </cell>
          <cell r="O480">
            <v>0</v>
          </cell>
          <cell r="P480">
            <v>469404.2</v>
          </cell>
        </row>
        <row r="481">
          <cell r="B481">
            <v>31805</v>
          </cell>
          <cell r="C481" t="str">
            <v>Rua Marechal Joao B Mascarenhas de Moraes</v>
          </cell>
          <cell r="D481" t="str">
            <v>61</v>
          </cell>
          <cell r="F481" t="str">
            <v>Setor 04</v>
          </cell>
          <cell r="G481" t="str">
            <v>Cornélio Procópio</v>
          </cell>
          <cell r="H481" t="str">
            <v>PR</v>
          </cell>
          <cell r="I481" t="str">
            <v>86303088</v>
          </cell>
          <cell r="M481" t="str">
            <v>Alugado</v>
          </cell>
          <cell r="N481" t="str">
            <v>SIM</v>
          </cell>
          <cell r="O481">
            <v>0</v>
          </cell>
          <cell r="P481">
            <v>330031.5</v>
          </cell>
        </row>
        <row r="482">
          <cell r="B482">
            <v>31806</v>
          </cell>
          <cell r="C482" t="str">
            <v>Rua Elziro Macedo</v>
          </cell>
          <cell r="D482" t="str">
            <v>209</v>
          </cell>
          <cell r="F482" t="str">
            <v>Centro</v>
          </cell>
          <cell r="G482" t="str">
            <v>Ipirá</v>
          </cell>
          <cell r="H482" t="str">
            <v>BA</v>
          </cell>
          <cell r="I482" t="str">
            <v>44600000</v>
          </cell>
          <cell r="J482">
            <v>47048.37</v>
          </cell>
          <cell r="M482" t="str">
            <v>Alugado</v>
          </cell>
          <cell r="N482" t="str">
            <v>SIM</v>
          </cell>
          <cell r="O482">
            <v>47048.37</v>
          </cell>
          <cell r="P482">
            <v>84481.91</v>
          </cell>
        </row>
        <row r="483">
          <cell r="B483">
            <v>31808</v>
          </cell>
          <cell r="C483" t="str">
            <v>Rua Goes Calmon</v>
          </cell>
          <cell r="D483" t="str">
            <v>50</v>
          </cell>
          <cell r="F483" t="str">
            <v>Centro</v>
          </cell>
          <cell r="G483" t="str">
            <v>Itaberaba</v>
          </cell>
          <cell r="H483" t="str">
            <v>BA</v>
          </cell>
          <cell r="I483" t="str">
            <v>46880000</v>
          </cell>
          <cell r="J483">
            <v>50854.01</v>
          </cell>
          <cell r="M483" t="str">
            <v>Alugado</v>
          </cell>
          <cell r="N483" t="str">
            <v>SIM</v>
          </cell>
          <cell r="O483">
            <v>50854.01</v>
          </cell>
          <cell r="P483">
            <v>216949.06</v>
          </cell>
        </row>
        <row r="484">
          <cell r="B484">
            <v>31809</v>
          </cell>
          <cell r="C484" t="str">
            <v>Rua Silva Rabelo</v>
          </cell>
          <cell r="D484" t="str">
            <v>99</v>
          </cell>
          <cell r="E484" t="str">
            <v>Casa 1</v>
          </cell>
          <cell r="F484" t="str">
            <v>Méier</v>
          </cell>
          <cell r="G484" t="str">
            <v>Rio de Janeiro</v>
          </cell>
          <cell r="H484" t="str">
            <v>RJ</v>
          </cell>
          <cell r="I484" t="str">
            <v>20735080</v>
          </cell>
          <cell r="M484" t="str">
            <v>Alugado</v>
          </cell>
          <cell r="N484" t="str">
            <v>SIM</v>
          </cell>
          <cell r="O484">
            <v>0</v>
          </cell>
          <cell r="P484">
            <v>167351</v>
          </cell>
        </row>
        <row r="485">
          <cell r="B485">
            <v>31810</v>
          </cell>
          <cell r="C485" t="str">
            <v>Rua Dragão do Mar</v>
          </cell>
          <cell r="D485" t="str">
            <v>2740</v>
          </cell>
          <cell r="F485" t="str">
            <v>Premem</v>
          </cell>
          <cell r="G485" t="str">
            <v>Altamira</v>
          </cell>
          <cell r="H485" t="str">
            <v>PA</v>
          </cell>
          <cell r="I485" t="str">
            <v>68372566</v>
          </cell>
          <cell r="M485" t="str">
            <v>Alugado</v>
          </cell>
          <cell r="N485" t="str">
            <v>SIM</v>
          </cell>
          <cell r="O485">
            <v>0</v>
          </cell>
          <cell r="P485">
            <v>613748.69999999995</v>
          </cell>
        </row>
        <row r="486">
          <cell r="B486">
            <v>31811</v>
          </cell>
          <cell r="C486" t="str">
            <v>Rua Conselheiro José Fernandes</v>
          </cell>
          <cell r="D486" t="str">
            <v>539</v>
          </cell>
          <cell r="F486" t="str">
            <v>Centro</v>
          </cell>
          <cell r="G486" t="str">
            <v>Campos dos Goytacazes</v>
          </cell>
          <cell r="H486" t="str">
            <v>RJ</v>
          </cell>
          <cell r="I486" t="str">
            <v>28035231</v>
          </cell>
          <cell r="M486" t="str">
            <v>Alugado</v>
          </cell>
          <cell r="N486" t="str">
            <v>SIM</v>
          </cell>
          <cell r="O486">
            <v>0</v>
          </cell>
          <cell r="P486">
            <v>270688.03999999998</v>
          </cell>
        </row>
        <row r="487">
          <cell r="B487">
            <v>31813</v>
          </cell>
          <cell r="C487" t="str">
            <v>Rua Álvaro Augusto</v>
          </cell>
          <cell r="D487" t="str">
            <v>648</v>
          </cell>
          <cell r="E487" t="str">
            <v>Térreo</v>
          </cell>
          <cell r="F487" t="str">
            <v>Ginásio</v>
          </cell>
          <cell r="G487" t="str">
            <v>Serrinha</v>
          </cell>
          <cell r="H487" t="str">
            <v>BA</v>
          </cell>
          <cell r="I487" t="str">
            <v>48700000</v>
          </cell>
          <cell r="M487" t="str">
            <v>Alugado</v>
          </cell>
          <cell r="N487" t="str">
            <v>SIM</v>
          </cell>
          <cell r="O487">
            <v>0</v>
          </cell>
          <cell r="P487">
            <v>281274.13</v>
          </cell>
        </row>
        <row r="488">
          <cell r="B488">
            <v>31815</v>
          </cell>
          <cell r="C488" t="str">
            <v>Rua Capitão Joaquim Ferraz</v>
          </cell>
          <cell r="D488" t="str">
            <v>196</v>
          </cell>
          <cell r="F488" t="str">
            <v>Extrema</v>
          </cell>
          <cell r="G488" t="str">
            <v>Grajaú</v>
          </cell>
          <cell r="H488" t="str">
            <v>MA</v>
          </cell>
          <cell r="I488" t="str">
            <v>65940000</v>
          </cell>
          <cell r="M488" t="str">
            <v>Alugado</v>
          </cell>
          <cell r="N488" t="str">
            <v>NAO</v>
          </cell>
          <cell r="O488">
            <v>0</v>
          </cell>
        </row>
        <row r="489">
          <cell r="B489">
            <v>31816</v>
          </cell>
          <cell r="C489" t="str">
            <v>Avenida Padre Antônio Luiz Dias</v>
          </cell>
          <cell r="D489" t="str">
            <v>66</v>
          </cell>
          <cell r="E489" t="str">
            <v>Sala 302</v>
          </cell>
          <cell r="F489" t="str">
            <v>Centro</v>
          </cell>
          <cell r="G489" t="str">
            <v>Araranguá</v>
          </cell>
          <cell r="H489" t="str">
            <v>SC</v>
          </cell>
          <cell r="I489" t="str">
            <v>88900065</v>
          </cell>
          <cell r="M489" t="str">
            <v>Alugado</v>
          </cell>
          <cell r="N489" t="str">
            <v>SIM</v>
          </cell>
          <cell r="O489">
            <v>0</v>
          </cell>
          <cell r="P489">
            <v>389346.88</v>
          </cell>
        </row>
        <row r="490">
          <cell r="B490">
            <v>31819</v>
          </cell>
          <cell r="C490" t="str">
            <v>Avenida Lions Internacional</v>
          </cell>
          <cell r="D490" t="str">
            <v>732</v>
          </cell>
          <cell r="F490" t="str">
            <v>Vila Aurora III</v>
          </cell>
          <cell r="G490" t="str">
            <v>Rondonópolis</v>
          </cell>
          <cell r="H490" t="str">
            <v>MT</v>
          </cell>
          <cell r="I490" t="str">
            <v>78740162</v>
          </cell>
          <cell r="J490">
            <v>1579862.28</v>
          </cell>
          <cell r="M490" t="str">
            <v>Cedido</v>
          </cell>
          <cell r="N490" t="str">
            <v>SIM</v>
          </cell>
          <cell r="O490">
            <v>1579862.28</v>
          </cell>
          <cell r="P490">
            <v>541435.94999999995</v>
          </cell>
        </row>
        <row r="491">
          <cell r="B491">
            <v>31820</v>
          </cell>
          <cell r="C491" t="str">
            <v>Rua Salustiano Guerra de Almeida</v>
          </cell>
          <cell r="D491" t="str">
            <v>123</v>
          </cell>
          <cell r="F491" t="str">
            <v>Centro</v>
          </cell>
          <cell r="G491" t="str">
            <v>Ribeira do Pombal</v>
          </cell>
          <cell r="H491" t="str">
            <v>BA</v>
          </cell>
          <cell r="I491" t="str">
            <v>48400970</v>
          </cell>
          <cell r="M491" t="str">
            <v>Alugado</v>
          </cell>
          <cell r="N491" t="str">
            <v>NAO</v>
          </cell>
          <cell r="O491">
            <v>0</v>
          </cell>
        </row>
        <row r="492">
          <cell r="B492">
            <v>31821</v>
          </cell>
          <cell r="C492" t="str">
            <v>Rua Senador Pedro Lago</v>
          </cell>
          <cell r="D492" t="str">
            <v>100</v>
          </cell>
          <cell r="F492" t="str">
            <v>Centro</v>
          </cell>
          <cell r="G492" t="str">
            <v>Jacobina</v>
          </cell>
          <cell r="H492" t="str">
            <v>BA</v>
          </cell>
          <cell r="I492" t="str">
            <v>44700000</v>
          </cell>
          <cell r="J492">
            <v>406877.93</v>
          </cell>
          <cell r="M492" t="str">
            <v>Alugado</v>
          </cell>
          <cell r="N492" t="str">
            <v>SIM</v>
          </cell>
          <cell r="O492">
            <v>406877.93</v>
          </cell>
          <cell r="P492">
            <v>159992.76</v>
          </cell>
        </row>
        <row r="493">
          <cell r="B493">
            <v>31822</v>
          </cell>
          <cell r="C493" t="str">
            <v>Avenida Viana Bandeira,Térreo</v>
          </cell>
          <cell r="D493" t="str">
            <v>119</v>
          </cell>
          <cell r="E493" t="str">
            <v>Térreo</v>
          </cell>
          <cell r="F493" t="str">
            <v>CENTRO</v>
          </cell>
          <cell r="G493" t="str">
            <v>Santo Amaro</v>
          </cell>
          <cell r="H493" t="str">
            <v>BA</v>
          </cell>
          <cell r="I493" t="str">
            <v>44200000</v>
          </cell>
          <cell r="M493" t="str">
            <v>Alugado</v>
          </cell>
          <cell r="N493" t="str">
            <v>SIM</v>
          </cell>
          <cell r="O493">
            <v>0</v>
          </cell>
          <cell r="P493">
            <v>319845.46999999997</v>
          </cell>
        </row>
        <row r="494">
          <cell r="B494">
            <v>31823</v>
          </cell>
          <cell r="C494" t="str">
            <v>Rua Pedro Álvares Cabral</v>
          </cell>
          <cell r="D494" t="str">
            <v>59</v>
          </cell>
          <cell r="F494" t="str">
            <v>Centro</v>
          </cell>
          <cell r="G494" t="str">
            <v>São Lourenço do Oeste</v>
          </cell>
          <cell r="H494" t="str">
            <v>SC</v>
          </cell>
          <cell r="I494" t="str">
            <v>89990000</v>
          </cell>
          <cell r="M494" t="str">
            <v>Alugado</v>
          </cell>
          <cell r="N494" t="str">
            <v>SIM</v>
          </cell>
          <cell r="O494">
            <v>0</v>
          </cell>
          <cell r="P494">
            <v>225431.67999999999</v>
          </cell>
        </row>
        <row r="495">
          <cell r="B495">
            <v>31824</v>
          </cell>
          <cell r="C495" t="str">
            <v>Rua Sete de Setembro</v>
          </cell>
          <cell r="D495" t="str">
            <v>262</v>
          </cell>
          <cell r="F495" t="str">
            <v>Centro</v>
          </cell>
          <cell r="G495" t="str">
            <v>Pinhais</v>
          </cell>
          <cell r="H495" t="str">
            <v>PR</v>
          </cell>
          <cell r="I495" t="str">
            <v>83323270</v>
          </cell>
          <cell r="M495" t="str">
            <v>Alugado</v>
          </cell>
          <cell r="N495" t="str">
            <v>NAO</v>
          </cell>
          <cell r="O495">
            <v>0</v>
          </cell>
        </row>
        <row r="496">
          <cell r="B496">
            <v>31825</v>
          </cell>
          <cell r="C496" t="str">
            <v>Rua Prefeito Moacir Cavalcante</v>
          </cell>
          <cell r="D496" t="str">
            <v>387</v>
          </cell>
          <cell r="F496" t="str">
            <v>Centro</v>
          </cell>
          <cell r="G496" t="str">
            <v>São Miguel dos Campos</v>
          </cell>
          <cell r="H496" t="str">
            <v>AL</v>
          </cell>
          <cell r="I496" t="str">
            <v>57240042</v>
          </cell>
          <cell r="J496">
            <v>382275.91</v>
          </cell>
          <cell r="M496" t="str">
            <v>Cedido</v>
          </cell>
          <cell r="N496" t="str">
            <v>SIM</v>
          </cell>
          <cell r="O496">
            <v>382275.91</v>
          </cell>
          <cell r="P496">
            <v>246488.22</v>
          </cell>
        </row>
        <row r="497">
          <cell r="B497">
            <v>31826</v>
          </cell>
          <cell r="C497" t="str">
            <v>Rua Palmira Ferreira dos Santos</v>
          </cell>
          <cell r="D497" t="str">
            <v>51</v>
          </cell>
          <cell r="F497" t="str">
            <v>Jardim Santos Dumont</v>
          </cell>
          <cell r="G497" t="str">
            <v>Santo Antônio da Platina</v>
          </cell>
          <cell r="H497" t="str">
            <v>PR</v>
          </cell>
          <cell r="I497" t="str">
            <v>86430000</v>
          </cell>
          <cell r="M497" t="str">
            <v>Alugado</v>
          </cell>
          <cell r="N497" t="str">
            <v>SIM</v>
          </cell>
          <cell r="O497">
            <v>0</v>
          </cell>
          <cell r="P497">
            <v>114107.12</v>
          </cell>
        </row>
        <row r="498">
          <cell r="B498">
            <v>31828</v>
          </cell>
          <cell r="C498" t="str">
            <v>Rua Alberto Bona</v>
          </cell>
          <cell r="D498" t="str">
            <v>470</v>
          </cell>
          <cell r="F498" t="str">
            <v>Centro</v>
          </cell>
          <cell r="G498" t="str">
            <v>Campo Maior</v>
          </cell>
          <cell r="H498" t="str">
            <v>PI</v>
          </cell>
          <cell r="I498" t="str">
            <v>64280000</v>
          </cell>
          <cell r="M498" t="str">
            <v>Alugado</v>
          </cell>
          <cell r="N498" t="str">
            <v>SIM</v>
          </cell>
          <cell r="O498">
            <v>0</v>
          </cell>
          <cell r="P498">
            <v>144764.22</v>
          </cell>
        </row>
        <row r="499">
          <cell r="B499">
            <v>31829</v>
          </cell>
          <cell r="C499" t="str">
            <v>Praça Misael Tavares</v>
          </cell>
          <cell r="D499" t="str">
            <v>405</v>
          </cell>
          <cell r="F499" t="str">
            <v>Cidade Nova</v>
          </cell>
          <cell r="G499" t="str">
            <v>Ilhéus</v>
          </cell>
          <cell r="H499" t="str">
            <v>BA</v>
          </cell>
          <cell r="I499" t="str">
            <v>45652120</v>
          </cell>
          <cell r="J499">
            <v>89526.65</v>
          </cell>
          <cell r="M499" t="str">
            <v>Alugado</v>
          </cell>
          <cell r="N499" t="str">
            <v>NAO</v>
          </cell>
          <cell r="O499">
            <v>89526.65</v>
          </cell>
        </row>
        <row r="500">
          <cell r="B500">
            <v>31830</v>
          </cell>
          <cell r="C500" t="str">
            <v>Rua Pedro Sucupira</v>
          </cell>
          <cell r="D500" t="str">
            <v>S/N</v>
          </cell>
          <cell r="F500" t="str">
            <v>Centro</v>
          </cell>
          <cell r="G500" t="str">
            <v>Porto Calvo</v>
          </cell>
          <cell r="H500" t="str">
            <v>AL</v>
          </cell>
          <cell r="I500" t="str">
            <v>57900000</v>
          </cell>
          <cell r="J500">
            <v>315834.45</v>
          </cell>
          <cell r="M500" t="str">
            <v>Alugado</v>
          </cell>
          <cell r="N500" t="str">
            <v>SIM</v>
          </cell>
          <cell r="O500">
            <v>315834.45</v>
          </cell>
          <cell r="P500">
            <v>308870.45</v>
          </cell>
        </row>
        <row r="501">
          <cell r="B501">
            <v>31831</v>
          </cell>
          <cell r="C501" t="str">
            <v>Avenida do Cinquentenário</v>
          </cell>
          <cell r="D501" t="str">
            <v>312</v>
          </cell>
          <cell r="E501" t="str">
            <v>3º andar - 305/306</v>
          </cell>
          <cell r="F501" t="str">
            <v>Centro</v>
          </cell>
          <cell r="G501" t="str">
            <v>Itabuna</v>
          </cell>
          <cell r="H501" t="str">
            <v>BA</v>
          </cell>
          <cell r="I501" t="str">
            <v>45600002</v>
          </cell>
          <cell r="J501">
            <v>48904.91</v>
          </cell>
          <cell r="M501" t="str">
            <v>Alugado</v>
          </cell>
          <cell r="N501" t="str">
            <v>SIM</v>
          </cell>
          <cell r="O501">
            <v>48904.91</v>
          </cell>
          <cell r="P501">
            <v>427057.56</v>
          </cell>
        </row>
        <row r="502">
          <cell r="B502">
            <v>31833</v>
          </cell>
          <cell r="C502" t="str">
            <v>Avenida Engenheiro Domingos Ferreira</v>
          </cell>
          <cell r="D502" t="str">
            <v>1097</v>
          </cell>
          <cell r="E502" t="str">
            <v>Do 1º ao 6º andar</v>
          </cell>
          <cell r="F502" t="str">
            <v>Boa Viagem</v>
          </cell>
          <cell r="G502" t="str">
            <v>Recife</v>
          </cell>
          <cell r="H502" t="str">
            <v>PE</v>
          </cell>
          <cell r="I502" t="str">
            <v>51011051</v>
          </cell>
          <cell r="M502" t="str">
            <v>Alugado</v>
          </cell>
          <cell r="N502" t="str">
            <v>SIM</v>
          </cell>
          <cell r="O502">
            <v>0</v>
          </cell>
          <cell r="P502">
            <v>6050360.0800000001</v>
          </cell>
        </row>
        <row r="503">
          <cell r="B503">
            <v>31834</v>
          </cell>
          <cell r="C503" t="str">
            <v>Rua Dom Pedro II</v>
          </cell>
          <cell r="D503" t="str">
            <v>939</v>
          </cell>
          <cell r="F503" t="str">
            <v>Centro</v>
          </cell>
          <cell r="G503" t="str">
            <v>Euclides da Cunha</v>
          </cell>
          <cell r="H503" t="str">
            <v>BA</v>
          </cell>
          <cell r="I503" t="str">
            <v>48500000</v>
          </cell>
          <cell r="J503">
            <v>14475.87</v>
          </cell>
          <cell r="M503" t="str">
            <v>Alugado</v>
          </cell>
          <cell r="N503" t="str">
            <v>SIM</v>
          </cell>
          <cell r="O503">
            <v>14475.87</v>
          </cell>
          <cell r="P503">
            <v>140915.17000000001</v>
          </cell>
        </row>
        <row r="504">
          <cell r="B504">
            <v>31836</v>
          </cell>
          <cell r="C504" t="str">
            <v>Avenida Sete de Setembro</v>
          </cell>
          <cell r="D504" t="str">
            <v>176</v>
          </cell>
          <cell r="E504" t="str">
            <v>Centro</v>
          </cell>
          <cell r="F504" t="str">
            <v>Centro</v>
          </cell>
          <cell r="G504" t="str">
            <v>Três Corações</v>
          </cell>
          <cell r="H504" t="str">
            <v>MG</v>
          </cell>
          <cell r="I504" t="str">
            <v>37410155</v>
          </cell>
          <cell r="J504">
            <v>326880.69</v>
          </cell>
          <cell r="M504" t="str">
            <v>Cedido</v>
          </cell>
          <cell r="N504" t="str">
            <v>SIM</v>
          </cell>
          <cell r="O504">
            <v>326880.69</v>
          </cell>
          <cell r="P504">
            <v>161593.75</v>
          </cell>
        </row>
        <row r="505">
          <cell r="B505">
            <v>31837</v>
          </cell>
          <cell r="C505" t="str">
            <v>Avenida Senador Helvídio Nunes</v>
          </cell>
          <cell r="D505" t="str">
            <v>2570</v>
          </cell>
          <cell r="F505" t="str">
            <v>Junco</v>
          </cell>
          <cell r="G505" t="str">
            <v>Picos</v>
          </cell>
          <cell r="H505" t="str">
            <v>PI</v>
          </cell>
          <cell r="I505" t="str">
            <v>64607760</v>
          </cell>
          <cell r="J505">
            <v>1000148.19</v>
          </cell>
          <cell r="M505" t="str">
            <v>Cedido</v>
          </cell>
          <cell r="N505" t="str">
            <v>SIM</v>
          </cell>
          <cell r="O505">
            <v>1000148.19</v>
          </cell>
          <cell r="P505">
            <v>333801.78999999998</v>
          </cell>
        </row>
        <row r="506">
          <cell r="B506">
            <v>31838</v>
          </cell>
          <cell r="C506" t="str">
            <v>Avenida 2 de Julho</v>
          </cell>
          <cell r="D506" t="str">
            <v>159</v>
          </cell>
          <cell r="F506" t="str">
            <v>Muritiba</v>
          </cell>
          <cell r="G506" t="str">
            <v>Jaguaquara</v>
          </cell>
          <cell r="H506" t="str">
            <v>BA</v>
          </cell>
          <cell r="I506" t="str">
            <v>45345000</v>
          </cell>
          <cell r="M506" t="str">
            <v>Alugado</v>
          </cell>
          <cell r="N506" t="str">
            <v>SIM</v>
          </cell>
          <cell r="O506">
            <v>0</v>
          </cell>
          <cell r="P506">
            <v>271383.36</v>
          </cell>
        </row>
        <row r="507">
          <cell r="B507">
            <v>31840</v>
          </cell>
          <cell r="C507" t="str">
            <v>Rua Nilo Peçanha</v>
          </cell>
          <cell r="D507" t="str">
            <v>379</v>
          </cell>
          <cell r="F507" t="str">
            <v>Estrela</v>
          </cell>
          <cell r="G507" t="str">
            <v>Ponta Grossa</v>
          </cell>
          <cell r="H507" t="str">
            <v>PR</v>
          </cell>
          <cell r="I507" t="str">
            <v>84040040</v>
          </cell>
          <cell r="M507" t="str">
            <v>Alugado</v>
          </cell>
          <cell r="N507" t="str">
            <v>SIM</v>
          </cell>
          <cell r="O507">
            <v>0</v>
          </cell>
          <cell r="P507">
            <v>476592.13</v>
          </cell>
        </row>
        <row r="508">
          <cell r="B508">
            <v>31842</v>
          </cell>
          <cell r="C508" t="str">
            <v>Alameda Doutor Carlos de Carvalho</v>
          </cell>
          <cell r="D508" t="str">
            <v>75</v>
          </cell>
          <cell r="E508" t="str">
            <v>1º ao 10º andar</v>
          </cell>
          <cell r="F508" t="str">
            <v>Centro</v>
          </cell>
          <cell r="G508" t="str">
            <v>Curitiba</v>
          </cell>
          <cell r="H508" t="str">
            <v>PR</v>
          </cell>
          <cell r="I508" t="str">
            <v>80410180</v>
          </cell>
          <cell r="M508" t="str">
            <v>Alugado</v>
          </cell>
          <cell r="N508" t="str">
            <v>SIM</v>
          </cell>
          <cell r="O508">
            <v>0</v>
          </cell>
          <cell r="P508">
            <v>5439395.3700000001</v>
          </cell>
        </row>
        <row r="509">
          <cell r="B509">
            <v>31843</v>
          </cell>
          <cell r="C509" t="str">
            <v>Rua 06</v>
          </cell>
          <cell r="D509" t="str">
            <v>S/N</v>
          </cell>
          <cell r="E509" t="str">
            <v>Quadra 01 Lote 12</v>
          </cell>
          <cell r="F509" t="str">
            <v>Setor Vera Lúcia</v>
          </cell>
          <cell r="G509" t="str">
            <v>Porangatu</v>
          </cell>
          <cell r="H509" t="str">
            <v>GO</v>
          </cell>
          <cell r="I509" t="str">
            <v>76550000</v>
          </cell>
          <cell r="M509" t="str">
            <v>Alugado</v>
          </cell>
          <cell r="N509" t="str">
            <v>SIM</v>
          </cell>
          <cell r="O509">
            <v>0</v>
          </cell>
          <cell r="P509">
            <v>402009.55</v>
          </cell>
        </row>
        <row r="510">
          <cell r="B510">
            <v>31844</v>
          </cell>
          <cell r="C510" t="str">
            <v>Rua Bahia</v>
          </cell>
          <cell r="D510" t="str">
            <v>88</v>
          </cell>
          <cell r="E510" t="str">
            <v>Jardim Brasil</v>
          </cell>
          <cell r="F510" t="str">
            <v>Centro</v>
          </cell>
          <cell r="G510" t="str">
            <v>Brumado</v>
          </cell>
          <cell r="H510" t="str">
            <v>BA</v>
          </cell>
          <cell r="I510" t="str">
            <v>46100000</v>
          </cell>
          <cell r="J510">
            <v>44863.42</v>
          </cell>
          <cell r="M510" t="str">
            <v>Alugado</v>
          </cell>
          <cell r="N510" t="str">
            <v>SIM</v>
          </cell>
          <cell r="O510">
            <v>44863.42</v>
          </cell>
          <cell r="P510">
            <v>118723.73</v>
          </cell>
        </row>
        <row r="511">
          <cell r="B511">
            <v>31847</v>
          </cell>
          <cell r="C511" t="str">
            <v>Avenida dos Navegantes</v>
          </cell>
          <cell r="D511" t="str">
            <v>769</v>
          </cell>
          <cell r="E511" t="str">
            <v>Bl.A, Salas 119/120</v>
          </cell>
          <cell r="F511" t="str">
            <v>Pacatá</v>
          </cell>
          <cell r="G511" t="str">
            <v>Porto Seguro</v>
          </cell>
          <cell r="H511" t="str">
            <v>BA</v>
          </cell>
          <cell r="I511" t="str">
            <v>45810000</v>
          </cell>
          <cell r="J511">
            <v>14771.18</v>
          </cell>
          <cell r="M511" t="str">
            <v>Cedido</v>
          </cell>
          <cell r="N511" t="str">
            <v>NAO</v>
          </cell>
          <cell r="O511">
            <v>14771.18</v>
          </cell>
          <cell r="P511">
            <v>172208.05</v>
          </cell>
        </row>
        <row r="512">
          <cell r="B512">
            <v>31848</v>
          </cell>
          <cell r="C512" t="str">
            <v>Avenida Carmela Dutra</v>
          </cell>
          <cell r="D512" t="str">
            <v>830</v>
          </cell>
          <cell r="F512" t="str">
            <v>Centro</v>
          </cell>
          <cell r="G512" t="str">
            <v>Juazeiro</v>
          </cell>
          <cell r="H512" t="str">
            <v>BA</v>
          </cell>
          <cell r="I512" t="str">
            <v>48903530</v>
          </cell>
          <cell r="M512" t="str">
            <v>Alugado</v>
          </cell>
          <cell r="N512" t="str">
            <v>SIM</v>
          </cell>
          <cell r="O512">
            <v>0</v>
          </cell>
          <cell r="P512">
            <v>260244.77</v>
          </cell>
        </row>
        <row r="513">
          <cell r="B513">
            <v>31875</v>
          </cell>
          <cell r="C513" t="str">
            <v>Rua Jaime de Aquino</v>
          </cell>
          <cell r="D513" t="str">
            <v>21</v>
          </cell>
          <cell r="F513" t="str">
            <v>São Judas Tadeu</v>
          </cell>
          <cell r="G513" t="str">
            <v>Pau dos Ferros</v>
          </cell>
          <cell r="H513" t="str">
            <v>RN</v>
          </cell>
          <cell r="I513" t="str">
            <v>59900000</v>
          </cell>
          <cell r="M513" t="str">
            <v>Alugado</v>
          </cell>
          <cell r="N513" t="str">
            <v>NAO</v>
          </cell>
          <cell r="O513">
            <v>0</v>
          </cell>
        </row>
        <row r="514">
          <cell r="B514">
            <v>31877</v>
          </cell>
          <cell r="C514" t="str">
            <v>RUA DUQUE DE CAXIAS</v>
          </cell>
          <cell r="D514" t="str">
            <v>542</v>
          </cell>
          <cell r="F514" t="str">
            <v>Centro</v>
          </cell>
          <cell r="G514" t="str">
            <v>Itapipoca</v>
          </cell>
          <cell r="H514" t="str">
            <v>CE</v>
          </cell>
          <cell r="I514" t="str">
            <v>62500000</v>
          </cell>
          <cell r="J514">
            <v>29748.87</v>
          </cell>
          <cell r="M514" t="str">
            <v>Próprio</v>
          </cell>
          <cell r="N514" t="str">
            <v>SIM</v>
          </cell>
          <cell r="O514">
            <v>29748.87</v>
          </cell>
          <cell r="P514">
            <v>209763.43</v>
          </cell>
        </row>
        <row r="515">
          <cell r="B515">
            <v>31879</v>
          </cell>
          <cell r="C515" t="str">
            <v>Rua Visconde do Rio Branco</v>
          </cell>
          <cell r="D515" t="str">
            <v>821</v>
          </cell>
          <cell r="F515" t="str">
            <v>Jardim Paraíso</v>
          </cell>
          <cell r="G515" t="str">
            <v>Bebedouro</v>
          </cell>
          <cell r="H515" t="str">
            <v>SP</v>
          </cell>
          <cell r="I515" t="str">
            <v>14701306</v>
          </cell>
          <cell r="M515" t="str">
            <v>Cedido</v>
          </cell>
          <cell r="N515" t="str">
            <v>SIM</v>
          </cell>
          <cell r="O515">
            <v>0</v>
          </cell>
          <cell r="P515">
            <v>237716.63</v>
          </cell>
        </row>
        <row r="516">
          <cell r="B516">
            <v>31882</v>
          </cell>
          <cell r="C516" t="str">
            <v>Rua Caetano Gonçalves</v>
          </cell>
          <cell r="D516" t="str">
            <v>1041</v>
          </cell>
          <cell r="E516" t="str">
            <v>Sala 202</v>
          </cell>
          <cell r="F516" t="str">
            <v>Centro</v>
          </cell>
          <cell r="G516" t="str">
            <v>Bagé</v>
          </cell>
          <cell r="H516" t="str">
            <v>RS</v>
          </cell>
          <cell r="I516" t="str">
            <v>96400040</v>
          </cell>
          <cell r="M516" t="str">
            <v>Alugado</v>
          </cell>
          <cell r="N516" t="str">
            <v>SIM</v>
          </cell>
          <cell r="O516">
            <v>0</v>
          </cell>
          <cell r="P516">
            <v>238477.69</v>
          </cell>
        </row>
        <row r="517">
          <cell r="B517">
            <v>31883</v>
          </cell>
          <cell r="C517" t="str">
            <v>Avenida Expedito Garcia</v>
          </cell>
          <cell r="D517" t="str">
            <v>99</v>
          </cell>
          <cell r="E517" t="str">
            <v>Loja 19</v>
          </cell>
          <cell r="F517" t="str">
            <v>Campo Grande</v>
          </cell>
          <cell r="G517" t="str">
            <v>Cariacica</v>
          </cell>
          <cell r="H517" t="str">
            <v>ES</v>
          </cell>
          <cell r="I517" t="str">
            <v>29146201</v>
          </cell>
          <cell r="J517">
            <v>205182.81</v>
          </cell>
          <cell r="M517" t="str">
            <v>Alugado</v>
          </cell>
          <cell r="N517" t="str">
            <v>SIM</v>
          </cell>
          <cell r="O517">
            <v>205182.81</v>
          </cell>
          <cell r="P517">
            <v>286363.31</v>
          </cell>
        </row>
        <row r="518">
          <cell r="B518">
            <v>31884</v>
          </cell>
          <cell r="C518" t="str">
            <v>Rua Mediterrâneo</v>
          </cell>
          <cell r="D518" t="str">
            <v>144</v>
          </cell>
          <cell r="F518" t="str">
            <v>Jardim do Mar</v>
          </cell>
          <cell r="G518" t="str">
            <v>São Bernardo do Campo</v>
          </cell>
          <cell r="H518" t="str">
            <v>SP</v>
          </cell>
          <cell r="I518" t="str">
            <v>09750420</v>
          </cell>
          <cell r="J518">
            <v>436400.51</v>
          </cell>
          <cell r="M518" t="str">
            <v>Alugado</v>
          </cell>
          <cell r="N518" t="str">
            <v>SIM</v>
          </cell>
          <cell r="O518">
            <v>436400.51</v>
          </cell>
          <cell r="P518">
            <v>241692.86</v>
          </cell>
        </row>
        <row r="519">
          <cell r="B519">
            <v>31885</v>
          </cell>
          <cell r="C519" t="str">
            <v>Rua Eduardo Pimentel</v>
          </cell>
          <cell r="D519" t="str">
            <v>98</v>
          </cell>
          <cell r="E519" t="str">
            <v>B</v>
          </cell>
          <cell r="F519" t="str">
            <v>Arraial Dangola</v>
          </cell>
          <cell r="G519" t="str">
            <v>Paracatu</v>
          </cell>
          <cell r="H519" t="str">
            <v>MG</v>
          </cell>
          <cell r="I519" t="str">
            <v>38600050</v>
          </cell>
          <cell r="J519">
            <v>343348.43</v>
          </cell>
          <cell r="M519" t="str">
            <v>Alugado</v>
          </cell>
          <cell r="N519" t="str">
            <v>SIM</v>
          </cell>
          <cell r="O519">
            <v>343348.43</v>
          </cell>
          <cell r="P519">
            <v>218892.79</v>
          </cell>
        </row>
        <row r="520">
          <cell r="B520">
            <v>31886</v>
          </cell>
          <cell r="C520" t="str">
            <v>Rua Coronel Silva Neto</v>
          </cell>
          <cell r="D520" t="str">
            <v>806</v>
          </cell>
          <cell r="F520" t="str">
            <v>Centro</v>
          </cell>
          <cell r="G520" t="str">
            <v>Balsas</v>
          </cell>
          <cell r="H520" t="str">
            <v>MA</v>
          </cell>
          <cell r="I520" t="str">
            <v>65800000</v>
          </cell>
          <cell r="M520" t="str">
            <v>Alugado</v>
          </cell>
          <cell r="N520" t="str">
            <v>NAO</v>
          </cell>
          <cell r="O520">
            <v>0</v>
          </cell>
        </row>
        <row r="521">
          <cell r="B521">
            <v>31887</v>
          </cell>
          <cell r="C521" t="str">
            <v>Rua T26</v>
          </cell>
          <cell r="D521" t="str">
            <v>01</v>
          </cell>
          <cell r="F521" t="str">
            <v>Comunicação</v>
          </cell>
          <cell r="G521" t="str">
            <v>Tabatinga</v>
          </cell>
          <cell r="H521" t="str">
            <v>AM</v>
          </cell>
          <cell r="I521" t="str">
            <v>69640000</v>
          </cell>
          <cell r="M521" t="str">
            <v>Alugado</v>
          </cell>
          <cell r="N521" t="str">
            <v>SIM</v>
          </cell>
          <cell r="O521">
            <v>0</v>
          </cell>
          <cell r="P521">
            <v>54066.26</v>
          </cell>
        </row>
        <row r="522">
          <cell r="B522">
            <v>31888</v>
          </cell>
          <cell r="C522" t="str">
            <v>Rua Luiz Miller Picarelli</v>
          </cell>
          <cell r="D522" t="str">
            <v>626</v>
          </cell>
          <cell r="F522" t="str">
            <v>Centro</v>
          </cell>
          <cell r="G522" t="str">
            <v>São Jerônimo</v>
          </cell>
          <cell r="H522" t="str">
            <v>RS</v>
          </cell>
          <cell r="I522" t="str">
            <v>96700000</v>
          </cell>
          <cell r="M522" t="str">
            <v>Alugado</v>
          </cell>
          <cell r="N522" t="str">
            <v>SIM</v>
          </cell>
          <cell r="O522">
            <v>0</v>
          </cell>
          <cell r="P522">
            <v>270247.71999999997</v>
          </cell>
        </row>
        <row r="523">
          <cell r="B523">
            <v>31889</v>
          </cell>
          <cell r="C523" t="str">
            <v>Avenida Doutor Pedro Lessa</v>
          </cell>
          <cell r="D523" t="str">
            <v>1920</v>
          </cell>
          <cell r="E523" t="str">
            <v>Sala 93</v>
          </cell>
          <cell r="F523" t="str">
            <v>Ponta da Praia</v>
          </cell>
          <cell r="G523" t="str">
            <v>Santos</v>
          </cell>
          <cell r="H523" t="str">
            <v>SP</v>
          </cell>
          <cell r="I523" t="str">
            <v>11025001</v>
          </cell>
          <cell r="J523">
            <v>591781.66</v>
          </cell>
          <cell r="M523" t="str">
            <v>Alugado</v>
          </cell>
          <cell r="N523" t="str">
            <v>SIM</v>
          </cell>
          <cell r="O523">
            <v>591781.66</v>
          </cell>
        </row>
        <row r="524">
          <cell r="B524">
            <v>31891</v>
          </cell>
          <cell r="C524" t="str">
            <v>Rua Santos Dumont</v>
          </cell>
          <cell r="D524" t="str">
            <v>562</v>
          </cell>
          <cell r="E524" t="str">
            <v>Sala 05</v>
          </cell>
          <cell r="F524" t="str">
            <v>Centro</v>
          </cell>
          <cell r="G524" t="str">
            <v>Uberlândia</v>
          </cell>
          <cell r="H524" t="str">
            <v>MG</v>
          </cell>
          <cell r="I524" t="str">
            <v>38400060</v>
          </cell>
          <cell r="J524">
            <v>1208840.8600000001</v>
          </cell>
          <cell r="M524" t="str">
            <v>Alugado</v>
          </cell>
          <cell r="N524" t="str">
            <v>SIM</v>
          </cell>
          <cell r="O524">
            <v>1208840.8600000001</v>
          </cell>
          <cell r="P524">
            <v>480611.79</v>
          </cell>
        </row>
        <row r="525">
          <cell r="B525">
            <v>31902</v>
          </cell>
          <cell r="C525" t="str">
            <v>Rua Major Limírio</v>
          </cell>
          <cell r="D525" t="str">
            <v>120</v>
          </cell>
          <cell r="F525" t="str">
            <v>Centro</v>
          </cell>
          <cell r="G525" t="str">
            <v>Morrinhos</v>
          </cell>
          <cell r="H525" t="str">
            <v>GO</v>
          </cell>
          <cell r="I525" t="str">
            <v>75650000</v>
          </cell>
          <cell r="M525" t="str">
            <v>Alugado</v>
          </cell>
          <cell r="N525" t="str">
            <v>SIM</v>
          </cell>
          <cell r="O525">
            <v>0</v>
          </cell>
          <cell r="P525">
            <v>359930.98</v>
          </cell>
        </row>
        <row r="526">
          <cell r="B526">
            <v>31914</v>
          </cell>
          <cell r="C526" t="str">
            <v>Rua Alfredo Pujol</v>
          </cell>
          <cell r="D526" t="str">
            <v>545</v>
          </cell>
          <cell r="E526" t="str">
            <v>Salas 14 e 15</v>
          </cell>
          <cell r="F526" t="str">
            <v>Santana</v>
          </cell>
          <cell r="G526" t="str">
            <v>São Paulo</v>
          </cell>
          <cell r="H526" t="str">
            <v>SP</v>
          </cell>
          <cell r="I526" t="str">
            <v>02017011</v>
          </cell>
          <cell r="J526">
            <v>266499</v>
          </cell>
          <cell r="M526" t="str">
            <v>Alugado</v>
          </cell>
          <cell r="N526" t="str">
            <v>SIM</v>
          </cell>
          <cell r="O526">
            <v>266499</v>
          </cell>
          <cell r="P526">
            <v>163470.72</v>
          </cell>
        </row>
        <row r="527">
          <cell r="B527">
            <v>31919</v>
          </cell>
          <cell r="C527" t="str">
            <v>Rua Humberto de Campos</v>
          </cell>
          <cell r="D527" t="str">
            <v>384</v>
          </cell>
          <cell r="F527" t="str">
            <v>Cruzeiro</v>
          </cell>
          <cell r="G527" t="str">
            <v>São José de Ribamar</v>
          </cell>
          <cell r="H527" t="str">
            <v>MA</v>
          </cell>
          <cell r="I527" t="str">
            <v>65110000</v>
          </cell>
          <cell r="M527" t="str">
            <v>Alugado</v>
          </cell>
          <cell r="N527" t="str">
            <v>NAO</v>
          </cell>
          <cell r="O527">
            <v>0</v>
          </cell>
        </row>
        <row r="528">
          <cell r="B528">
            <v>31920</v>
          </cell>
          <cell r="C528" t="str">
            <v>AVENIDA TANCREDO NEVES</v>
          </cell>
          <cell r="D528" t="str">
            <v>900</v>
          </cell>
          <cell r="F528" t="str">
            <v>CENTRO</v>
          </cell>
          <cell r="G528" t="str">
            <v>Tarauacá</v>
          </cell>
          <cell r="H528" t="str">
            <v>AC</v>
          </cell>
          <cell r="I528" t="str">
            <v>69970000</v>
          </cell>
          <cell r="M528" t="str">
            <v>Alugado</v>
          </cell>
          <cell r="N528" t="str">
            <v>SIM</v>
          </cell>
          <cell r="O528">
            <v>0</v>
          </cell>
          <cell r="P528">
            <v>317168.49</v>
          </cell>
        </row>
        <row r="529">
          <cell r="B529">
            <v>31922</v>
          </cell>
          <cell r="C529" t="str">
            <v>Rua Barão do Rio Branco</v>
          </cell>
          <cell r="D529" t="str">
            <v>87</v>
          </cell>
          <cell r="E529" t="str">
            <v>ap 102</v>
          </cell>
          <cell r="F529" t="str">
            <v>Centro</v>
          </cell>
          <cell r="G529" t="str">
            <v>Guanhães</v>
          </cell>
          <cell r="H529" t="str">
            <v>MG</v>
          </cell>
          <cell r="I529" t="str">
            <v>39740000</v>
          </cell>
          <cell r="J529">
            <v>652722.09</v>
          </cell>
          <cell r="M529" t="str">
            <v>Alugado</v>
          </cell>
          <cell r="N529" t="str">
            <v>SIM</v>
          </cell>
          <cell r="O529">
            <v>652722.09</v>
          </cell>
          <cell r="P529">
            <v>215437.23</v>
          </cell>
        </row>
        <row r="530">
          <cell r="B530">
            <v>31923</v>
          </cell>
          <cell r="C530" t="str">
            <v>Rua da Saudade</v>
          </cell>
          <cell r="D530" t="str">
            <v>1.836</v>
          </cell>
          <cell r="F530" t="str">
            <v>Centro</v>
          </cell>
          <cell r="G530" t="str">
            <v>Nova Andradina</v>
          </cell>
          <cell r="H530" t="str">
            <v>MS</v>
          </cell>
          <cell r="I530" t="str">
            <v>79750021</v>
          </cell>
          <cell r="M530" t="str">
            <v>Alugado</v>
          </cell>
          <cell r="N530" t="str">
            <v>SIM</v>
          </cell>
          <cell r="O530">
            <v>0</v>
          </cell>
          <cell r="P530">
            <v>210747.65</v>
          </cell>
        </row>
        <row r="531">
          <cell r="B531">
            <v>31924</v>
          </cell>
          <cell r="C531" t="str">
            <v>Rua Silveira Martins</v>
          </cell>
          <cell r="D531" t="str">
            <v>44</v>
          </cell>
          <cell r="F531" t="str">
            <v>Brasília</v>
          </cell>
          <cell r="G531" t="str">
            <v>Pato Branco</v>
          </cell>
          <cell r="H531" t="str">
            <v>PR</v>
          </cell>
          <cell r="I531" t="str">
            <v>85504018</v>
          </cell>
          <cell r="M531" t="str">
            <v>Alugado</v>
          </cell>
          <cell r="N531" t="str">
            <v>NAO</v>
          </cell>
          <cell r="O531">
            <v>0</v>
          </cell>
        </row>
        <row r="532">
          <cell r="B532">
            <v>31925</v>
          </cell>
          <cell r="C532" t="str">
            <v>Rua Marquês de Itu</v>
          </cell>
          <cell r="D532" t="str">
            <v>266</v>
          </cell>
          <cell r="E532" t="str">
            <v>5o andar-cjto 52</v>
          </cell>
          <cell r="F532" t="str">
            <v>Vila Buarque</v>
          </cell>
          <cell r="G532" t="str">
            <v>São Paulo</v>
          </cell>
          <cell r="H532" t="str">
            <v>SP</v>
          </cell>
          <cell r="I532" t="str">
            <v>01223000</v>
          </cell>
          <cell r="J532">
            <v>149875</v>
          </cell>
          <cell r="M532" t="str">
            <v>Alugado</v>
          </cell>
          <cell r="N532" t="str">
            <v>SIM</v>
          </cell>
          <cell r="O532">
            <v>149875</v>
          </cell>
          <cell r="P532">
            <v>150227.65</v>
          </cell>
        </row>
        <row r="533">
          <cell r="B533">
            <v>31926</v>
          </cell>
          <cell r="C533" t="str">
            <v>Av. Nove de Maio</v>
          </cell>
          <cell r="D533" t="str">
            <v>588</v>
          </cell>
          <cell r="E533" t="str">
            <v>Sala 05</v>
          </cell>
          <cell r="F533" t="str">
            <v>Centro</v>
          </cell>
          <cell r="G533" t="str">
            <v>Juína</v>
          </cell>
          <cell r="H533" t="str">
            <v>MT</v>
          </cell>
          <cell r="I533" t="str">
            <v>78320000</v>
          </cell>
          <cell r="M533" t="str">
            <v>Alugado</v>
          </cell>
          <cell r="N533" t="str">
            <v>SIM</v>
          </cell>
          <cell r="O533">
            <v>0</v>
          </cell>
          <cell r="P533">
            <v>214892.52</v>
          </cell>
        </row>
        <row r="534">
          <cell r="B534">
            <v>31927</v>
          </cell>
          <cell r="C534" t="str">
            <v>Rua Firmo de Matos</v>
          </cell>
          <cell r="D534" t="str">
            <v>640</v>
          </cell>
          <cell r="F534" t="str">
            <v>Dom Bosco</v>
          </cell>
          <cell r="G534" t="str">
            <v>Corumbá</v>
          </cell>
          <cell r="H534" t="str">
            <v>MS</v>
          </cell>
          <cell r="I534" t="str">
            <v>79331050</v>
          </cell>
          <cell r="M534" t="str">
            <v>Alugado</v>
          </cell>
          <cell r="N534" t="str">
            <v>SIM</v>
          </cell>
          <cell r="O534">
            <v>0</v>
          </cell>
          <cell r="P534">
            <v>342167.48</v>
          </cell>
        </row>
        <row r="535">
          <cell r="B535">
            <v>31929</v>
          </cell>
          <cell r="C535" t="str">
            <v>Avenida Marechal Castelo Branco</v>
          </cell>
          <cell r="D535" t="str">
            <v>355</v>
          </cell>
          <cell r="E535" t="str">
            <v>Sala 701</v>
          </cell>
          <cell r="F535" t="str">
            <v>Jardim Tropical</v>
          </cell>
          <cell r="G535" t="str">
            <v>Resende</v>
          </cell>
          <cell r="H535" t="str">
            <v>RJ</v>
          </cell>
          <cell r="I535" t="str">
            <v>27541220</v>
          </cell>
          <cell r="M535" t="str">
            <v>Alugado</v>
          </cell>
          <cell r="N535" t="str">
            <v>SIM</v>
          </cell>
          <cell r="O535">
            <v>0</v>
          </cell>
          <cell r="P535">
            <v>218319.59</v>
          </cell>
        </row>
        <row r="536">
          <cell r="B536">
            <v>31937</v>
          </cell>
          <cell r="C536" t="str">
            <v>Rua Dom Pedro II</v>
          </cell>
          <cell r="D536" t="str">
            <v>130</v>
          </cell>
          <cell r="F536" t="str">
            <v>Centro</v>
          </cell>
          <cell r="G536" t="str">
            <v>Teixeira de Freitas</v>
          </cell>
          <cell r="H536" t="str">
            <v>BA</v>
          </cell>
          <cell r="I536" t="str">
            <v>45985124</v>
          </cell>
          <cell r="M536" t="str">
            <v>Alugado</v>
          </cell>
          <cell r="N536" t="str">
            <v>NAO</v>
          </cell>
          <cell r="O536">
            <v>0</v>
          </cell>
        </row>
        <row r="537">
          <cell r="B537">
            <v>31938</v>
          </cell>
          <cell r="C537" t="str">
            <v>RUA 21 DE ABRIL</v>
          </cell>
          <cell r="D537" t="str">
            <v>29</v>
          </cell>
          <cell r="F537" t="str">
            <v>CENTRO</v>
          </cell>
          <cell r="G537" t="str">
            <v>Igarapé Grande</v>
          </cell>
          <cell r="H537" t="str">
            <v>MA</v>
          </cell>
          <cell r="I537" t="str">
            <v>65720000</v>
          </cell>
          <cell r="M537" t="str">
            <v>Alugado</v>
          </cell>
          <cell r="N537" t="str">
            <v>NAO</v>
          </cell>
          <cell r="O537">
            <v>0</v>
          </cell>
        </row>
        <row r="538">
          <cell r="B538">
            <v>31942</v>
          </cell>
          <cell r="C538" t="str">
            <v>Rua 31 de dezembro</v>
          </cell>
          <cell r="D538" t="str">
            <v>281</v>
          </cell>
          <cell r="F538" t="str">
            <v>Centro</v>
          </cell>
          <cell r="G538" t="str">
            <v>Riachão</v>
          </cell>
          <cell r="H538" t="str">
            <v>MA</v>
          </cell>
          <cell r="I538" t="str">
            <v>65990-000</v>
          </cell>
          <cell r="M538" t="str">
            <v>Alugado</v>
          </cell>
          <cell r="N538" t="str">
            <v>NAO</v>
          </cell>
          <cell r="O538">
            <v>0</v>
          </cell>
        </row>
        <row r="539">
          <cell r="B539">
            <v>31944</v>
          </cell>
          <cell r="C539" t="str">
            <v>Rua do Sol</v>
          </cell>
          <cell r="D539" t="str">
            <v>97</v>
          </cell>
          <cell r="F539" t="str">
            <v>Carmo</v>
          </cell>
          <cell r="G539" t="str">
            <v>Olinda</v>
          </cell>
          <cell r="H539" t="str">
            <v>PE</v>
          </cell>
          <cell r="I539" t="str">
            <v>53120010</v>
          </cell>
          <cell r="M539" t="str">
            <v>Alugado</v>
          </cell>
          <cell r="N539" t="str">
            <v>NAO</v>
          </cell>
          <cell r="O539">
            <v>0</v>
          </cell>
        </row>
        <row r="540">
          <cell r="B540">
            <v>31950</v>
          </cell>
          <cell r="C540" t="str">
            <v>Rua Alfredo da Rocha Passos</v>
          </cell>
          <cell r="D540" t="str">
            <v>630</v>
          </cell>
          <cell r="F540" t="str">
            <v>Centro</v>
          </cell>
          <cell r="G540" t="str">
            <v>Cruz das Almas</v>
          </cell>
          <cell r="H540" t="str">
            <v>BA</v>
          </cell>
          <cell r="I540" t="str">
            <v>44380000</v>
          </cell>
          <cell r="J540">
            <v>41892.54</v>
          </cell>
          <cell r="M540" t="str">
            <v>Cedido</v>
          </cell>
          <cell r="N540" t="str">
            <v>SIM</v>
          </cell>
          <cell r="O540">
            <v>41892.54</v>
          </cell>
          <cell r="P540">
            <v>92950.399999999994</v>
          </cell>
        </row>
        <row r="541">
          <cell r="B541">
            <v>31951</v>
          </cell>
          <cell r="C541" t="str">
            <v>Rua Joaquim Camargo Barros</v>
          </cell>
          <cell r="D541" t="str">
            <v>210</v>
          </cell>
          <cell r="F541" t="str">
            <v>Chácara Junqueira</v>
          </cell>
          <cell r="G541" t="str">
            <v>Tatuí</v>
          </cell>
          <cell r="H541" t="str">
            <v>SP</v>
          </cell>
          <cell r="I541" t="str">
            <v>18271190</v>
          </cell>
          <cell r="J541">
            <v>214480.7</v>
          </cell>
          <cell r="M541" t="str">
            <v>Alugado</v>
          </cell>
          <cell r="N541" t="str">
            <v>SIM</v>
          </cell>
          <cell r="O541">
            <v>214480.7</v>
          </cell>
          <cell r="P541">
            <v>251450.04</v>
          </cell>
        </row>
        <row r="542">
          <cell r="B542">
            <v>31952</v>
          </cell>
          <cell r="C542" t="str">
            <v>Rua Pastor Abdias Ferreira de Mattos</v>
          </cell>
          <cell r="D542" t="str">
            <v>149</v>
          </cell>
          <cell r="F542" t="str">
            <v>Guararema</v>
          </cell>
          <cell r="G542" t="str">
            <v>Alegre</v>
          </cell>
          <cell r="H542" t="str">
            <v>ES</v>
          </cell>
          <cell r="I542" t="str">
            <v>29500000</v>
          </cell>
          <cell r="M542" t="str">
            <v>Alugado</v>
          </cell>
          <cell r="N542" t="str">
            <v>NAO</v>
          </cell>
          <cell r="O542">
            <v>0</v>
          </cell>
        </row>
        <row r="543">
          <cell r="B543">
            <v>31959</v>
          </cell>
          <cell r="C543" t="str">
            <v>Rua Ruy Barbosa</v>
          </cell>
          <cell r="D543" t="str">
            <v>SN</v>
          </cell>
          <cell r="E543" t="str">
            <v>terreo</v>
          </cell>
          <cell r="F543" t="str">
            <v>Centro</v>
          </cell>
          <cell r="G543" t="str">
            <v>Coribe</v>
          </cell>
          <cell r="H543" t="str">
            <v>BA</v>
          </cell>
          <cell r="I543" t="str">
            <v>47690000</v>
          </cell>
          <cell r="M543" t="str">
            <v>Alugado</v>
          </cell>
          <cell r="N543" t="str">
            <v>NAO</v>
          </cell>
          <cell r="O543">
            <v>0</v>
          </cell>
        </row>
        <row r="544">
          <cell r="B544">
            <v>31961</v>
          </cell>
          <cell r="C544" t="str">
            <v>Rua Rego Barros</v>
          </cell>
          <cell r="D544" t="str">
            <v>51</v>
          </cell>
          <cell r="F544" t="str">
            <v>Centro</v>
          </cell>
          <cell r="G544" t="str">
            <v>Cruzeiro do Sul</v>
          </cell>
          <cell r="H544" t="str">
            <v>AC</v>
          </cell>
          <cell r="I544" t="str">
            <v>69980000</v>
          </cell>
          <cell r="M544" t="str">
            <v>Alugado</v>
          </cell>
          <cell r="N544" t="str">
            <v>SIM</v>
          </cell>
          <cell r="O544">
            <v>0</v>
          </cell>
          <cell r="P544">
            <v>432039.96</v>
          </cell>
        </row>
        <row r="545">
          <cell r="B545">
            <v>31977</v>
          </cell>
          <cell r="C545" t="str">
            <v>AVENIDA CURITIBA</v>
          </cell>
          <cell r="D545" t="str">
            <v>142</v>
          </cell>
          <cell r="F545" t="str">
            <v>CENTRO</v>
          </cell>
          <cell r="G545" t="str">
            <v>São João do Ivaí</v>
          </cell>
          <cell r="H545" t="str">
            <v>PR</v>
          </cell>
          <cell r="I545" t="str">
            <v>86930000</v>
          </cell>
          <cell r="M545" t="str">
            <v>Alugado</v>
          </cell>
          <cell r="N545" t="str">
            <v>NAO</v>
          </cell>
          <cell r="O545">
            <v>0</v>
          </cell>
        </row>
        <row r="546">
          <cell r="B546">
            <v>31982</v>
          </cell>
          <cell r="C546" t="str">
            <v>Rua Marajó</v>
          </cell>
          <cell r="D546" t="str">
            <v>191</v>
          </cell>
          <cell r="F546" t="str">
            <v>Jardim Barbosa</v>
          </cell>
          <cell r="G546" t="str">
            <v>Guarulhos</v>
          </cell>
          <cell r="H546" t="str">
            <v>SP</v>
          </cell>
          <cell r="I546" t="str">
            <v>07111330</v>
          </cell>
          <cell r="J546">
            <v>474293.91</v>
          </cell>
          <cell r="M546" t="str">
            <v>Alugado</v>
          </cell>
          <cell r="N546" t="str">
            <v>NAO</v>
          </cell>
          <cell r="O546">
            <v>474293.91</v>
          </cell>
        </row>
        <row r="547">
          <cell r="B547">
            <v>31986</v>
          </cell>
          <cell r="C547" t="str">
            <v>Rua Colombo</v>
          </cell>
          <cell r="D547" t="str">
            <v>1561</v>
          </cell>
          <cell r="F547" t="str">
            <v>Centro</v>
          </cell>
          <cell r="G547" t="str">
            <v>São José dos Pinhais</v>
          </cell>
          <cell r="H547" t="str">
            <v>PR</v>
          </cell>
          <cell r="I547" t="str">
            <v>83005400</v>
          </cell>
          <cell r="M547" t="str">
            <v>Alugado</v>
          </cell>
          <cell r="N547" t="str">
            <v>NAO</v>
          </cell>
          <cell r="O547">
            <v>0</v>
          </cell>
        </row>
        <row r="548">
          <cell r="B548">
            <v>31992</v>
          </cell>
          <cell r="C548" t="str">
            <v>Rua José Braz de França</v>
          </cell>
          <cell r="D548" t="str">
            <v>61</v>
          </cell>
          <cell r="F548" t="str">
            <v>Centro</v>
          </cell>
          <cell r="G548" t="str">
            <v>Queimadas</v>
          </cell>
          <cell r="H548" t="str">
            <v>PB</v>
          </cell>
          <cell r="I548" t="str">
            <v>58475000</v>
          </cell>
          <cell r="M548" t="str">
            <v>Alugado</v>
          </cell>
          <cell r="N548" t="str">
            <v>NAO</v>
          </cell>
          <cell r="O548">
            <v>0</v>
          </cell>
        </row>
        <row r="549">
          <cell r="B549">
            <v>31995</v>
          </cell>
          <cell r="C549" t="str">
            <v>Estrada da Ribeira BR-476</v>
          </cell>
          <cell r="D549" t="str">
            <v>4567</v>
          </cell>
          <cell r="E549" t="str">
            <v>Loja 05</v>
          </cell>
          <cell r="F549" t="str">
            <v>Guaraituba</v>
          </cell>
          <cell r="G549" t="str">
            <v>Colombo</v>
          </cell>
          <cell r="H549" t="str">
            <v>PR</v>
          </cell>
          <cell r="I549" t="str">
            <v>83408000</v>
          </cell>
          <cell r="M549" t="str">
            <v>Alugado</v>
          </cell>
          <cell r="N549" t="str">
            <v>SIM</v>
          </cell>
          <cell r="O549">
            <v>0</v>
          </cell>
          <cell r="P549">
            <v>625822.87</v>
          </cell>
        </row>
        <row r="550">
          <cell r="B550">
            <v>32000</v>
          </cell>
          <cell r="C550" t="str">
            <v>RUA ARIMATEIA TITO</v>
          </cell>
          <cell r="D550" t="str">
            <v>198</v>
          </cell>
          <cell r="E550" t="str">
            <v>APT 03</v>
          </cell>
          <cell r="F550" t="str">
            <v>CENTRO</v>
          </cell>
          <cell r="G550" t="str">
            <v>Barras</v>
          </cell>
          <cell r="H550" t="str">
            <v>PI</v>
          </cell>
          <cell r="I550" t="str">
            <v>64100000</v>
          </cell>
          <cell r="M550" t="str">
            <v>Alugado</v>
          </cell>
          <cell r="N550" t="str">
            <v>NAO</v>
          </cell>
          <cell r="O550">
            <v>0</v>
          </cell>
        </row>
        <row r="551">
          <cell r="B551">
            <v>32006</v>
          </cell>
          <cell r="C551" t="str">
            <v>Rua Dr. José Cariolano</v>
          </cell>
          <cell r="D551" t="str">
            <v>276</v>
          </cell>
          <cell r="F551" t="str">
            <v>Centro</v>
          </cell>
          <cell r="G551" t="str">
            <v>Crateús</v>
          </cell>
          <cell r="H551" t="str">
            <v>CE</v>
          </cell>
          <cell r="I551" t="str">
            <v>63700000</v>
          </cell>
          <cell r="M551" t="str">
            <v>Alugado</v>
          </cell>
          <cell r="N551" t="str">
            <v>SIM</v>
          </cell>
          <cell r="O551">
            <v>0</v>
          </cell>
        </row>
        <row r="552">
          <cell r="B552">
            <v>32007</v>
          </cell>
          <cell r="C552" t="str">
            <v>RUA VEREADOR LIMIRO CALDEIRA</v>
          </cell>
          <cell r="D552" t="str">
            <v>35</v>
          </cell>
          <cell r="E552" t="str">
            <v>CASA</v>
          </cell>
          <cell r="F552" t="str">
            <v>CENTRO</v>
          </cell>
          <cell r="G552" t="str">
            <v>Mantena</v>
          </cell>
          <cell r="H552" t="str">
            <v>MG</v>
          </cell>
          <cell r="I552" t="str">
            <v>35290000</v>
          </cell>
          <cell r="M552" t="str">
            <v>Alugado</v>
          </cell>
          <cell r="N552" t="str">
            <v>NAO</v>
          </cell>
          <cell r="O552">
            <v>0</v>
          </cell>
        </row>
        <row r="553">
          <cell r="B553">
            <v>32008</v>
          </cell>
          <cell r="C553" t="str">
            <v>Rua Antônio Maurício</v>
          </cell>
          <cell r="D553" t="str">
            <v>80</v>
          </cell>
          <cell r="F553" t="str">
            <v>Centro</v>
          </cell>
          <cell r="G553" t="str">
            <v>Itaguaí</v>
          </cell>
          <cell r="H553" t="str">
            <v>RJ</v>
          </cell>
          <cell r="I553" t="str">
            <v>23810410</v>
          </cell>
          <cell r="M553" t="str">
            <v>Alugado</v>
          </cell>
          <cell r="N553" t="str">
            <v>NAO</v>
          </cell>
          <cell r="O553">
            <v>0</v>
          </cell>
        </row>
        <row r="554">
          <cell r="B554">
            <v>32009</v>
          </cell>
          <cell r="C554" t="str">
            <v>Rua Quinze de Novembro</v>
          </cell>
          <cell r="D554" t="str">
            <v>2167</v>
          </cell>
          <cell r="F554" t="str">
            <v>Centro</v>
          </cell>
          <cell r="G554" t="str">
            <v>Uruguaiana</v>
          </cell>
          <cell r="H554" t="str">
            <v>RS</v>
          </cell>
          <cell r="I554" t="str">
            <v>97501705</v>
          </cell>
          <cell r="M554" t="str">
            <v>Alugado</v>
          </cell>
          <cell r="N554" t="str">
            <v>SIM</v>
          </cell>
          <cell r="O554">
            <v>0</v>
          </cell>
          <cell r="P554">
            <v>469903.49</v>
          </cell>
        </row>
        <row r="555">
          <cell r="B555">
            <v>32013</v>
          </cell>
          <cell r="C555" t="str">
            <v>Avenida Eldes Scherrer Souza</v>
          </cell>
          <cell r="D555" t="str">
            <v>1025</v>
          </cell>
          <cell r="E555" t="str">
            <v>Sala 1003</v>
          </cell>
          <cell r="F555" t="str">
            <v>Parque Residencial Laranjeiras</v>
          </cell>
          <cell r="G555" t="str">
            <v>Serra</v>
          </cell>
          <cell r="H555" t="str">
            <v>ES</v>
          </cell>
          <cell r="I555" t="str">
            <v>29165680</v>
          </cell>
          <cell r="J555">
            <v>6061066.8200000003</v>
          </cell>
          <cell r="M555" t="str">
            <v>Alugado</v>
          </cell>
          <cell r="N555" t="str">
            <v>SIM</v>
          </cell>
          <cell r="O555">
            <v>6061066.8200000003</v>
          </cell>
          <cell r="P555">
            <v>378212.57</v>
          </cell>
        </row>
        <row r="556">
          <cell r="B556">
            <v>32014</v>
          </cell>
          <cell r="C556" t="str">
            <v>Rua Manoel Pereira Lins</v>
          </cell>
          <cell r="D556" t="str">
            <v>876</v>
          </cell>
          <cell r="F556" t="str">
            <v>Nossa Senhora da Penha</v>
          </cell>
          <cell r="G556" t="str">
            <v>Serra Talhada</v>
          </cell>
          <cell r="H556" t="str">
            <v>PE</v>
          </cell>
          <cell r="I556" t="str">
            <v>56903340</v>
          </cell>
          <cell r="M556" t="str">
            <v>Alugado</v>
          </cell>
          <cell r="N556" t="str">
            <v>SIM</v>
          </cell>
          <cell r="O556">
            <v>0</v>
          </cell>
          <cell r="P556">
            <v>259044.96</v>
          </cell>
        </row>
        <row r="557">
          <cell r="B557">
            <v>32015</v>
          </cell>
          <cell r="C557" t="str">
            <v>Rua Tamoios</v>
          </cell>
          <cell r="D557" t="str">
            <v>53</v>
          </cell>
          <cell r="F557" t="str">
            <v>Santa Mônica</v>
          </cell>
          <cell r="G557" t="str">
            <v>Feira de Santana</v>
          </cell>
          <cell r="H557" t="str">
            <v>BA</v>
          </cell>
          <cell r="I557" t="str">
            <v>44077070</v>
          </cell>
          <cell r="J557">
            <v>433678.05</v>
          </cell>
          <cell r="M557" t="str">
            <v>Alugado</v>
          </cell>
          <cell r="N557" t="str">
            <v>NAO</v>
          </cell>
          <cell r="O557">
            <v>433678.05</v>
          </cell>
        </row>
        <row r="558">
          <cell r="B558">
            <v>32018</v>
          </cell>
          <cell r="C558" t="str">
            <v>Quadra R</v>
          </cell>
          <cell r="D558" t="str">
            <v>21</v>
          </cell>
          <cell r="E558" t="str">
            <v>1° andar</v>
          </cell>
          <cell r="F558" t="str">
            <v>sem bairro</v>
          </cell>
          <cell r="G558" t="str">
            <v>Casa Nova</v>
          </cell>
          <cell r="H558" t="str">
            <v>BA</v>
          </cell>
          <cell r="I558" t="str">
            <v>47300000</v>
          </cell>
          <cell r="M558" t="str">
            <v>Alugado</v>
          </cell>
          <cell r="N558" t="str">
            <v>NAO</v>
          </cell>
          <cell r="O558">
            <v>0</v>
          </cell>
        </row>
        <row r="559">
          <cell r="B559">
            <v>32019</v>
          </cell>
          <cell r="C559" t="str">
            <v>Avenida Goiás</v>
          </cell>
          <cell r="D559" t="str">
            <v>827</v>
          </cell>
          <cell r="F559" t="str">
            <v>Centro</v>
          </cell>
          <cell r="G559" t="str">
            <v>Iporá</v>
          </cell>
          <cell r="H559" t="str">
            <v>GO</v>
          </cell>
          <cell r="I559" t="str">
            <v>76200000</v>
          </cell>
          <cell r="M559" t="str">
            <v>Alugado</v>
          </cell>
          <cell r="N559" t="str">
            <v>SIM</v>
          </cell>
          <cell r="O559">
            <v>0</v>
          </cell>
          <cell r="P559">
            <v>337850.61</v>
          </cell>
        </row>
        <row r="560">
          <cell r="B560">
            <v>32033</v>
          </cell>
          <cell r="C560" t="str">
            <v>Rua Marechal Floriano Peixoto</v>
          </cell>
          <cell r="D560" t="str">
            <v>150</v>
          </cell>
          <cell r="E560" t="str">
            <v>C - 1° andar</v>
          </cell>
          <cell r="F560" t="str">
            <v>Centro</v>
          </cell>
          <cell r="G560" t="str">
            <v>Valença</v>
          </cell>
          <cell r="H560" t="str">
            <v>BA</v>
          </cell>
          <cell r="I560" t="str">
            <v>45400000</v>
          </cell>
          <cell r="M560" t="str">
            <v>Alugado</v>
          </cell>
          <cell r="N560" t="str">
            <v>NAO</v>
          </cell>
          <cell r="O560">
            <v>0</v>
          </cell>
        </row>
        <row r="561">
          <cell r="B561">
            <v>32035</v>
          </cell>
          <cell r="C561" t="str">
            <v>Avenida das Figueiras</v>
          </cell>
          <cell r="D561" t="str">
            <v>1852</v>
          </cell>
          <cell r="E561" t="str">
            <v>Quadra 122, Lote 20</v>
          </cell>
          <cell r="F561" t="str">
            <v>Setor Comercial</v>
          </cell>
          <cell r="G561" t="str">
            <v>Sinop</v>
          </cell>
          <cell r="H561" t="str">
            <v>MT</v>
          </cell>
          <cell r="I561" t="str">
            <v>78550328</v>
          </cell>
          <cell r="J561">
            <v>1558858.14</v>
          </cell>
          <cell r="M561" t="str">
            <v>Cedido</v>
          </cell>
          <cell r="N561" t="str">
            <v>SIM</v>
          </cell>
          <cell r="O561">
            <v>1558858.14</v>
          </cell>
          <cell r="P561">
            <v>311384.78000000003</v>
          </cell>
        </row>
        <row r="562">
          <cell r="B562">
            <v>32038</v>
          </cell>
          <cell r="C562" t="str">
            <v>Rua  Getúlio Vargas</v>
          </cell>
          <cell r="D562" t="str">
            <v>365</v>
          </cell>
          <cell r="E562" t="str">
            <v>BLOCO A - APTO.101</v>
          </cell>
          <cell r="F562" t="str">
            <v>Centro</v>
          </cell>
          <cell r="G562" t="str">
            <v>Muriaé</v>
          </cell>
          <cell r="H562" t="str">
            <v>MG</v>
          </cell>
          <cell r="I562" t="str">
            <v>36884004</v>
          </cell>
          <cell r="J562">
            <v>1592740.8</v>
          </cell>
          <cell r="M562" t="str">
            <v>Alugado</v>
          </cell>
          <cell r="N562" t="str">
            <v>NAO</v>
          </cell>
          <cell r="O562">
            <v>1592740.8</v>
          </cell>
        </row>
        <row r="563">
          <cell r="B563">
            <v>32043</v>
          </cell>
          <cell r="C563" t="str">
            <v>Av. Governador Jose Sarney</v>
          </cell>
          <cell r="D563" t="str">
            <v>45</v>
          </cell>
          <cell r="E563" t="str">
            <v>S/N</v>
          </cell>
          <cell r="F563" t="str">
            <v>Centro</v>
          </cell>
          <cell r="G563" t="str">
            <v>Poção de Pedras</v>
          </cell>
          <cell r="H563" t="str">
            <v>MA</v>
          </cell>
          <cell r="I563" t="str">
            <v>65740000</v>
          </cell>
          <cell r="M563" t="str">
            <v>Alugado</v>
          </cell>
          <cell r="N563" t="str">
            <v>NAO</v>
          </cell>
          <cell r="O563">
            <v>0</v>
          </cell>
        </row>
        <row r="564">
          <cell r="B564">
            <v>32044</v>
          </cell>
          <cell r="C564" t="str">
            <v>Rua Joaquim Sampaio</v>
          </cell>
          <cell r="D564" t="str">
            <v>104</v>
          </cell>
          <cell r="E564" t="str">
            <v>1º andar sala 0</v>
          </cell>
          <cell r="F564" t="str">
            <v>centro</v>
          </cell>
          <cell r="G564" t="str">
            <v>José de Freitas</v>
          </cell>
          <cell r="H564" t="str">
            <v>PI</v>
          </cell>
          <cell r="I564" t="str">
            <v>64110000</v>
          </cell>
          <cell r="M564" t="str">
            <v>Alugado</v>
          </cell>
          <cell r="N564" t="str">
            <v>NAO</v>
          </cell>
          <cell r="O564">
            <v>0</v>
          </cell>
        </row>
        <row r="565">
          <cell r="B565">
            <v>32045</v>
          </cell>
          <cell r="C565" t="str">
            <v>Rua Vereador Romeu Medeiros</v>
          </cell>
          <cell r="D565" t="str">
            <v>475</v>
          </cell>
          <cell r="F565" t="str">
            <v>Jardim</v>
          </cell>
          <cell r="G565" t="str">
            <v>Jardim</v>
          </cell>
          <cell r="H565" t="str">
            <v>MS</v>
          </cell>
          <cell r="I565" t="str">
            <v>79240000</v>
          </cell>
          <cell r="M565" t="str">
            <v>Alugado</v>
          </cell>
          <cell r="N565" t="str">
            <v>SIM</v>
          </cell>
          <cell r="O565">
            <v>0</v>
          </cell>
          <cell r="P565">
            <v>446680.82</v>
          </cell>
        </row>
        <row r="566">
          <cell r="B566">
            <v>32047</v>
          </cell>
          <cell r="C566" t="str">
            <v>Praça Padre João Ferreira</v>
          </cell>
          <cell r="D566" t="str">
            <v>990</v>
          </cell>
          <cell r="E566" t="str">
            <v>Sala 501</v>
          </cell>
          <cell r="F566" t="str">
            <v>Cerqueira Lima</v>
          </cell>
          <cell r="G566" t="str">
            <v>Itaúna</v>
          </cell>
          <cell r="H566" t="str">
            <v>MG</v>
          </cell>
          <cell r="I566" t="str">
            <v>35680351</v>
          </cell>
          <cell r="J566">
            <v>991184.36</v>
          </cell>
          <cell r="M566" t="str">
            <v>Alugado</v>
          </cell>
          <cell r="N566" t="str">
            <v>SIM</v>
          </cell>
          <cell r="O566">
            <v>991184.36</v>
          </cell>
          <cell r="P566">
            <v>147759.94</v>
          </cell>
        </row>
        <row r="567">
          <cell r="B567">
            <v>32050</v>
          </cell>
          <cell r="C567" t="str">
            <v>Rua Major Quintino</v>
          </cell>
          <cell r="D567" t="str">
            <v>71</v>
          </cell>
          <cell r="F567" t="str">
            <v>Centro</v>
          </cell>
          <cell r="G567" t="str">
            <v>Alegre</v>
          </cell>
          <cell r="H567" t="str">
            <v>ES</v>
          </cell>
          <cell r="I567" t="str">
            <v>29500000</v>
          </cell>
          <cell r="J567">
            <v>159557.91</v>
          </cell>
          <cell r="M567" t="str">
            <v>Alugado</v>
          </cell>
          <cell r="N567" t="str">
            <v>SIM</v>
          </cell>
          <cell r="O567">
            <v>159557.91</v>
          </cell>
          <cell r="P567">
            <v>320111.40999999997</v>
          </cell>
        </row>
        <row r="568">
          <cell r="B568">
            <v>32053</v>
          </cell>
          <cell r="C568" t="str">
            <v>Rua Campos Sales</v>
          </cell>
          <cell r="D568" t="str">
            <v>548</v>
          </cell>
          <cell r="F568" t="str">
            <v>Zona 07</v>
          </cell>
          <cell r="G568" t="str">
            <v>Maringá</v>
          </cell>
          <cell r="H568" t="str">
            <v>PR</v>
          </cell>
          <cell r="I568" t="str">
            <v>87020080</v>
          </cell>
          <cell r="M568" t="str">
            <v>Alugado</v>
          </cell>
          <cell r="N568" t="str">
            <v>SIM</v>
          </cell>
          <cell r="O568">
            <v>0</v>
          </cell>
          <cell r="P568">
            <v>875716.39</v>
          </cell>
        </row>
        <row r="569">
          <cell r="B569">
            <v>32063</v>
          </cell>
          <cell r="C569" t="str">
            <v>Rua Laguna</v>
          </cell>
          <cell r="D569" t="str">
            <v>242</v>
          </cell>
          <cell r="E569" t="str">
            <v>Sala 602</v>
          </cell>
          <cell r="F569" t="str">
            <v>Fazenda</v>
          </cell>
          <cell r="G569" t="str">
            <v>Itajaí</v>
          </cell>
          <cell r="H569" t="str">
            <v>SC</v>
          </cell>
          <cell r="I569" t="str">
            <v>88301460</v>
          </cell>
          <cell r="M569" t="str">
            <v>Alugado</v>
          </cell>
          <cell r="N569" t="str">
            <v>NAO</v>
          </cell>
          <cell r="O569">
            <v>0</v>
          </cell>
        </row>
        <row r="570">
          <cell r="B570">
            <v>32066</v>
          </cell>
          <cell r="C570" t="str">
            <v>Rua Manoel Pedro Júnior</v>
          </cell>
          <cell r="D570" t="str">
            <v>62</v>
          </cell>
          <cell r="F570" t="str">
            <v>Vila Bocaina</v>
          </cell>
          <cell r="G570" t="str">
            <v>Mauá</v>
          </cell>
          <cell r="H570" t="str">
            <v>SP</v>
          </cell>
          <cell r="I570" t="str">
            <v>09310720</v>
          </cell>
          <cell r="J570">
            <v>761760.09</v>
          </cell>
          <cell r="M570" t="str">
            <v>Cedido</v>
          </cell>
          <cell r="N570" t="str">
            <v>SIM</v>
          </cell>
          <cell r="O570">
            <v>761760.09</v>
          </cell>
          <cell r="P570">
            <v>390395.12</v>
          </cell>
        </row>
        <row r="571">
          <cell r="B571">
            <v>32068</v>
          </cell>
          <cell r="C571" t="str">
            <v>Rua Elias Oka</v>
          </cell>
          <cell r="D571" t="str">
            <v>62</v>
          </cell>
          <cell r="F571" t="str">
            <v>Centro</v>
          </cell>
          <cell r="G571" t="str">
            <v>Floriano</v>
          </cell>
          <cell r="H571" t="str">
            <v>PI</v>
          </cell>
          <cell r="I571" t="str">
            <v>64800088</v>
          </cell>
          <cell r="M571" t="str">
            <v>Alugado</v>
          </cell>
          <cell r="N571" t="str">
            <v>SIM</v>
          </cell>
          <cell r="O571">
            <v>0</v>
          </cell>
          <cell r="P571">
            <v>181670.49</v>
          </cell>
        </row>
        <row r="572">
          <cell r="B572">
            <v>32069</v>
          </cell>
          <cell r="C572" t="str">
            <v>Rua Carmo do Paranaíba</v>
          </cell>
          <cell r="D572" t="str">
            <v>41</v>
          </cell>
          <cell r="F572" t="str">
            <v>Nossa Senhora Aparecida</v>
          </cell>
          <cell r="G572" t="str">
            <v>Unaí</v>
          </cell>
          <cell r="H572" t="str">
            <v>MG</v>
          </cell>
          <cell r="I572" t="str">
            <v>38613006</v>
          </cell>
          <cell r="J572">
            <v>918411.64</v>
          </cell>
          <cell r="M572" t="str">
            <v>Alugado</v>
          </cell>
          <cell r="N572" t="str">
            <v>SIM</v>
          </cell>
          <cell r="O572">
            <v>918411.64</v>
          </cell>
          <cell r="P572">
            <v>345657.93</v>
          </cell>
        </row>
        <row r="573">
          <cell r="B573">
            <v>32071</v>
          </cell>
          <cell r="C573" t="str">
            <v>Rua Adib Aburad</v>
          </cell>
          <cell r="D573" t="str">
            <v>885</v>
          </cell>
          <cell r="F573" t="str">
            <v>Jardim Ibirapuera</v>
          </cell>
          <cell r="G573" t="str">
            <v>Paranavaí</v>
          </cell>
          <cell r="H573" t="str">
            <v>PR</v>
          </cell>
          <cell r="I573" t="str">
            <v>87705050</v>
          </cell>
          <cell r="M573" t="str">
            <v>Alugado</v>
          </cell>
          <cell r="N573" t="str">
            <v>SIM</v>
          </cell>
          <cell r="O573">
            <v>0</v>
          </cell>
          <cell r="P573">
            <v>803833.09</v>
          </cell>
        </row>
        <row r="574">
          <cell r="B574">
            <v>32072</v>
          </cell>
          <cell r="C574" t="str">
            <v>Rua Dr. Correia</v>
          </cell>
          <cell r="D574" t="str">
            <v>781</v>
          </cell>
          <cell r="F574" t="str">
            <v>Centro</v>
          </cell>
          <cell r="G574" t="str">
            <v>Irati</v>
          </cell>
          <cell r="H574" t="str">
            <v>PR</v>
          </cell>
          <cell r="I574" t="str">
            <v>84500021</v>
          </cell>
          <cell r="M574" t="str">
            <v>Alugado</v>
          </cell>
          <cell r="N574" t="str">
            <v>NAO</v>
          </cell>
          <cell r="O574">
            <v>0</v>
          </cell>
        </row>
        <row r="575">
          <cell r="B575">
            <v>32074</v>
          </cell>
          <cell r="C575" t="str">
            <v>Largo Chico Mendes</v>
          </cell>
          <cell r="D575" t="str">
            <v>138</v>
          </cell>
          <cell r="E575" t="str">
            <v>2º pav. salas 8 a 13</v>
          </cell>
          <cell r="F575" t="str">
            <v>Jardim La Salle</v>
          </cell>
          <cell r="G575" t="str">
            <v>Toledo</v>
          </cell>
          <cell r="H575" t="str">
            <v>PR</v>
          </cell>
          <cell r="I575" t="str">
            <v>85903260</v>
          </cell>
          <cell r="M575" t="str">
            <v>Alugado</v>
          </cell>
          <cell r="N575" t="str">
            <v>NAO</v>
          </cell>
          <cell r="O575">
            <v>0</v>
          </cell>
        </row>
        <row r="576">
          <cell r="B576">
            <v>32092</v>
          </cell>
          <cell r="C576" t="str">
            <v>Avenida Goiás</v>
          </cell>
          <cell r="D576" t="str">
            <v>1020</v>
          </cell>
          <cell r="E576" t="str">
            <v>Qd 62</v>
          </cell>
          <cell r="F576" t="str">
            <v>Formosinha</v>
          </cell>
          <cell r="G576" t="str">
            <v>Formosa</v>
          </cell>
          <cell r="H576" t="str">
            <v>GO</v>
          </cell>
          <cell r="I576" t="str">
            <v>73813260</v>
          </cell>
          <cell r="M576" t="str">
            <v>Alugado</v>
          </cell>
          <cell r="N576" t="str">
            <v>SIM</v>
          </cell>
          <cell r="O576">
            <v>0</v>
          </cell>
          <cell r="P576">
            <v>251835.73</v>
          </cell>
        </row>
        <row r="577">
          <cell r="B577">
            <v>32095</v>
          </cell>
          <cell r="C577" t="str">
            <v>Avenida Deputado Pinheiro Machado</v>
          </cell>
          <cell r="D577" t="str">
            <v>130</v>
          </cell>
          <cell r="F577" t="str">
            <v>São Benedito</v>
          </cell>
          <cell r="G577" t="str">
            <v>Parnaíba</v>
          </cell>
          <cell r="H577" t="str">
            <v>PI</v>
          </cell>
          <cell r="I577" t="str">
            <v>64212045</v>
          </cell>
          <cell r="M577" t="str">
            <v>Alugado</v>
          </cell>
          <cell r="N577" t="str">
            <v>SIM</v>
          </cell>
          <cell r="O577">
            <v>0</v>
          </cell>
        </row>
        <row r="578">
          <cell r="B578">
            <v>32096</v>
          </cell>
          <cell r="C578" t="str">
            <v>Rua Marechal Deodoro</v>
          </cell>
          <cell r="D578" t="str">
            <v>230</v>
          </cell>
          <cell r="E578" t="str">
            <v>Sala 202</v>
          </cell>
          <cell r="F578" t="str">
            <v>Centro</v>
          </cell>
          <cell r="G578" t="str">
            <v>Juiz de Fora</v>
          </cell>
          <cell r="H578" t="str">
            <v>MG</v>
          </cell>
          <cell r="I578" t="str">
            <v>36013000</v>
          </cell>
          <cell r="J578">
            <v>750936.41</v>
          </cell>
          <cell r="M578" t="str">
            <v>Alugado</v>
          </cell>
          <cell r="N578" t="str">
            <v>NAO</v>
          </cell>
          <cell r="O578">
            <v>750936.41</v>
          </cell>
        </row>
        <row r="579">
          <cell r="B579">
            <v>32097</v>
          </cell>
          <cell r="C579" t="str">
            <v>Avenida Rio Grande do Sul</v>
          </cell>
          <cell r="D579" t="str">
            <v>1345</v>
          </cell>
          <cell r="E579" t="str">
            <v>Salas 307, 308 e 309</v>
          </cell>
          <cell r="F579" t="str">
            <v>Estados</v>
          </cell>
          <cell r="G579" t="str">
            <v>João Pessoa</v>
          </cell>
          <cell r="H579" t="str">
            <v>PB</v>
          </cell>
          <cell r="I579" t="str">
            <v>58030020</v>
          </cell>
          <cell r="M579" t="str">
            <v>Alugado</v>
          </cell>
          <cell r="N579" t="str">
            <v>SIM</v>
          </cell>
          <cell r="O579">
            <v>0</v>
          </cell>
          <cell r="P579">
            <v>428125.67</v>
          </cell>
        </row>
        <row r="580">
          <cell r="B580">
            <v>32098</v>
          </cell>
          <cell r="C580" t="str">
            <v>Rua Fernando Falcão</v>
          </cell>
          <cell r="D580" t="str">
            <v>309</v>
          </cell>
          <cell r="F580" t="str">
            <v>Vila Cláudia</v>
          </cell>
          <cell r="G580" t="str">
            <v>São Paulo</v>
          </cell>
          <cell r="H580" t="str">
            <v>SP</v>
          </cell>
          <cell r="I580" t="str">
            <v>03180001</v>
          </cell>
          <cell r="J580">
            <v>665987</v>
          </cell>
          <cell r="M580" t="str">
            <v>Alugado</v>
          </cell>
          <cell r="N580" t="str">
            <v>SIM</v>
          </cell>
          <cell r="O580">
            <v>665987</v>
          </cell>
          <cell r="P580">
            <v>145071.35999999999</v>
          </cell>
        </row>
        <row r="581">
          <cell r="B581">
            <v>32099</v>
          </cell>
          <cell r="C581" t="str">
            <v>Rua 01</v>
          </cell>
          <cell r="D581" t="str">
            <v>47</v>
          </cell>
          <cell r="E581" t="str">
            <v>Lote 04, Quadra 17</v>
          </cell>
          <cell r="F581" t="str">
            <v>Jardim Tropical</v>
          </cell>
          <cell r="G581" t="str">
            <v>Confresa</v>
          </cell>
          <cell r="H581" t="str">
            <v>MT</v>
          </cell>
          <cell r="I581" t="str">
            <v>78652000</v>
          </cell>
          <cell r="M581" t="str">
            <v>Alugado</v>
          </cell>
          <cell r="N581" t="str">
            <v>SIM</v>
          </cell>
          <cell r="O581">
            <v>0</v>
          </cell>
          <cell r="P581">
            <v>407046.93</v>
          </cell>
        </row>
        <row r="582">
          <cell r="B582">
            <v>32101</v>
          </cell>
          <cell r="C582" t="str">
            <v>Rua Pompílio Espinheira</v>
          </cell>
          <cell r="D582" t="str">
            <v>339</v>
          </cell>
          <cell r="F582" t="str">
            <v>Centro</v>
          </cell>
          <cell r="G582" t="str">
            <v>Itapetinga</v>
          </cell>
          <cell r="H582" t="str">
            <v>BA</v>
          </cell>
          <cell r="I582" t="str">
            <v>45700000</v>
          </cell>
          <cell r="J582">
            <v>63945.48</v>
          </cell>
          <cell r="M582" t="str">
            <v>Alugado</v>
          </cell>
          <cell r="N582" t="str">
            <v>SIM</v>
          </cell>
          <cell r="O582">
            <v>63945.48</v>
          </cell>
          <cell r="P582">
            <v>175534.63</v>
          </cell>
        </row>
        <row r="583">
          <cell r="B583">
            <v>32103</v>
          </cell>
          <cell r="C583" t="str">
            <v>Rua Nova Palma</v>
          </cell>
          <cell r="D583" t="str">
            <v>200</v>
          </cell>
          <cell r="F583" t="str">
            <v>Nossa Senhora das Graças</v>
          </cell>
          <cell r="G583" t="str">
            <v>Manaus</v>
          </cell>
          <cell r="H583" t="str">
            <v>AM</v>
          </cell>
          <cell r="I583" t="str">
            <v>69053578</v>
          </cell>
          <cell r="M583" t="str">
            <v>Alugado</v>
          </cell>
          <cell r="N583" t="str">
            <v>SIM</v>
          </cell>
          <cell r="O583">
            <v>0</v>
          </cell>
          <cell r="P583">
            <v>6060782.5099999998</v>
          </cell>
        </row>
        <row r="584">
          <cell r="B584">
            <v>32105</v>
          </cell>
          <cell r="C584" t="str">
            <v>Avenida Senador Area Leão</v>
          </cell>
          <cell r="D584" t="str">
            <v>2185</v>
          </cell>
          <cell r="E584" t="str">
            <v>Torre II, Sala 312</v>
          </cell>
          <cell r="F584" t="str">
            <v>São Cristóvão</v>
          </cell>
          <cell r="G584" t="str">
            <v>Teresina</v>
          </cell>
          <cell r="H584" t="str">
            <v>PI</v>
          </cell>
          <cell r="I584" t="str">
            <v>64051090</v>
          </cell>
          <cell r="M584" t="str">
            <v>Alugado</v>
          </cell>
          <cell r="N584" t="str">
            <v>SIM</v>
          </cell>
          <cell r="O584">
            <v>0</v>
          </cell>
          <cell r="P584">
            <v>5703270.9900000002</v>
          </cell>
        </row>
        <row r="585">
          <cell r="B585">
            <v>32106</v>
          </cell>
          <cell r="C585" t="str">
            <v>Rua Paulo Setúbal</v>
          </cell>
          <cell r="D585" t="str">
            <v>56</v>
          </cell>
          <cell r="F585" t="str">
            <v>Vila Santa Cruz</v>
          </cell>
          <cell r="G585" t="str">
            <v>São José do Rio Preto</v>
          </cell>
          <cell r="H585" t="str">
            <v>SP</v>
          </cell>
          <cell r="I585" t="str">
            <v>15014160</v>
          </cell>
          <cell r="J585">
            <v>169002.52</v>
          </cell>
          <cell r="M585" t="str">
            <v>Alugado</v>
          </cell>
          <cell r="N585" t="str">
            <v>NAO</v>
          </cell>
          <cell r="O585">
            <v>169002.52</v>
          </cell>
        </row>
        <row r="586">
          <cell r="B586">
            <v>32107</v>
          </cell>
          <cell r="C586" t="str">
            <v>Avenida Vavá Lomanto</v>
          </cell>
          <cell r="D586" t="str">
            <v>34</v>
          </cell>
          <cell r="F586" t="str">
            <v>Jequiezinho</v>
          </cell>
          <cell r="G586" t="str">
            <v>Jequié</v>
          </cell>
          <cell r="H586" t="str">
            <v>BA</v>
          </cell>
          <cell r="I586" t="str">
            <v>45208539</v>
          </cell>
          <cell r="M586" t="str">
            <v>Alugado</v>
          </cell>
          <cell r="N586" t="str">
            <v>SIM</v>
          </cell>
          <cell r="O586">
            <v>0</v>
          </cell>
          <cell r="P586">
            <v>191368.01</v>
          </cell>
        </row>
        <row r="587">
          <cell r="B587">
            <v>32109</v>
          </cell>
          <cell r="C587" t="str">
            <v>Avenida Major Amarante</v>
          </cell>
          <cell r="D587" t="str">
            <v>4040</v>
          </cell>
          <cell r="E587" t="str">
            <v>2º andar - sala 3A</v>
          </cell>
          <cell r="F587" t="str">
            <v>Centro (S-01)</v>
          </cell>
          <cell r="G587" t="str">
            <v>Vilhena</v>
          </cell>
          <cell r="H587" t="str">
            <v>RO</v>
          </cell>
          <cell r="I587" t="str">
            <v>76980078</v>
          </cell>
          <cell r="M587" t="str">
            <v>Alugado</v>
          </cell>
          <cell r="N587" t="str">
            <v>SIM</v>
          </cell>
          <cell r="O587">
            <v>0</v>
          </cell>
          <cell r="P587">
            <v>305996.98</v>
          </cell>
        </row>
        <row r="588">
          <cell r="B588">
            <v>32110</v>
          </cell>
          <cell r="C588" t="str">
            <v>RUA PARÁ</v>
          </cell>
          <cell r="D588" t="str">
            <v>361</v>
          </cell>
          <cell r="F588" t="str">
            <v>Centro</v>
          </cell>
          <cell r="G588" t="str">
            <v>Colorado</v>
          </cell>
          <cell r="H588" t="str">
            <v>PR</v>
          </cell>
          <cell r="I588" t="str">
            <v>86690000</v>
          </cell>
          <cell r="M588" t="str">
            <v>Alugado</v>
          </cell>
          <cell r="N588" t="str">
            <v>NAO</v>
          </cell>
          <cell r="O588">
            <v>0</v>
          </cell>
        </row>
        <row r="589">
          <cell r="B589">
            <v>32111</v>
          </cell>
          <cell r="C589" t="str">
            <v>Rua Montes Claros</v>
          </cell>
          <cell r="D589" t="str">
            <v>1639</v>
          </cell>
          <cell r="F589" t="str">
            <v>Nossa Senhora de Fatima</v>
          </cell>
          <cell r="G589" t="str">
            <v>Pirapora</v>
          </cell>
          <cell r="H589" t="str">
            <v>MG</v>
          </cell>
          <cell r="I589" t="str">
            <v>39270000</v>
          </cell>
          <cell r="J589">
            <v>510295.74</v>
          </cell>
          <cell r="M589" t="str">
            <v>Alugado</v>
          </cell>
          <cell r="N589" t="str">
            <v>SIM</v>
          </cell>
          <cell r="O589">
            <v>510295.74</v>
          </cell>
          <cell r="P589">
            <v>98022.66</v>
          </cell>
        </row>
        <row r="590">
          <cell r="B590">
            <v>32112</v>
          </cell>
          <cell r="C590" t="str">
            <v>Avenida Professor Luiz Carlos Donegá</v>
          </cell>
          <cell r="D590" t="str">
            <v>1652</v>
          </cell>
          <cell r="F590" t="str">
            <v>Jardim Nossa Senhora Aparecida</v>
          </cell>
          <cell r="G590" t="str">
            <v>Mirassol</v>
          </cell>
          <cell r="H590" t="str">
            <v>SP</v>
          </cell>
          <cell r="I590" t="str">
            <v>15138050</v>
          </cell>
          <cell r="J590">
            <v>38282.01</v>
          </cell>
          <cell r="M590" t="str">
            <v>Alugado</v>
          </cell>
          <cell r="N590" t="str">
            <v>SIM</v>
          </cell>
          <cell r="O590">
            <v>38282.01</v>
          </cell>
          <cell r="P590">
            <v>143526.04</v>
          </cell>
        </row>
        <row r="591">
          <cell r="B591">
            <v>32113</v>
          </cell>
          <cell r="C591" t="str">
            <v>Rua Venâncio Aires</v>
          </cell>
          <cell r="D591" t="str">
            <v>947</v>
          </cell>
          <cell r="E591" t="str">
            <v>sala 02</v>
          </cell>
          <cell r="F591" t="str">
            <v>Centro</v>
          </cell>
          <cell r="G591" t="str">
            <v>Santiago</v>
          </cell>
          <cell r="H591" t="str">
            <v>RS</v>
          </cell>
          <cell r="I591" t="str">
            <v>97700380</v>
          </cell>
          <cell r="M591" t="str">
            <v>Alugado</v>
          </cell>
          <cell r="N591" t="str">
            <v>SIM</v>
          </cell>
          <cell r="O591">
            <v>0</v>
          </cell>
          <cell r="P591">
            <v>166033.35999999999</v>
          </cell>
        </row>
        <row r="592">
          <cell r="B592">
            <v>32114</v>
          </cell>
          <cell r="C592" t="str">
            <v>Rua Antônio Araújo</v>
          </cell>
          <cell r="D592" t="str">
            <v>1058</v>
          </cell>
          <cell r="E592" t="str">
            <v>9 andar</v>
          </cell>
          <cell r="F592" t="str">
            <v>Centro</v>
          </cell>
          <cell r="G592" t="str">
            <v>Passo Fundo</v>
          </cell>
          <cell r="H592" t="str">
            <v>RS</v>
          </cell>
          <cell r="I592" t="str">
            <v>99010-220</v>
          </cell>
          <cell r="M592" t="str">
            <v>Alugado</v>
          </cell>
          <cell r="N592" t="str">
            <v>NAO</v>
          </cell>
          <cell r="O592">
            <v>0</v>
          </cell>
        </row>
        <row r="593">
          <cell r="B593">
            <v>32115</v>
          </cell>
          <cell r="C593" t="str">
            <v>Rua José de Carvalho</v>
          </cell>
          <cell r="D593" t="str">
            <v>70</v>
          </cell>
          <cell r="F593" t="str">
            <v>Centro</v>
          </cell>
          <cell r="G593" t="str">
            <v>Jataí</v>
          </cell>
          <cell r="H593" t="str">
            <v>GO</v>
          </cell>
          <cell r="I593" t="str">
            <v>75800052</v>
          </cell>
          <cell r="M593" t="str">
            <v>Alugado</v>
          </cell>
          <cell r="N593" t="str">
            <v>SIM</v>
          </cell>
          <cell r="O593">
            <v>0</v>
          </cell>
          <cell r="P593">
            <v>385501.72</v>
          </cell>
        </row>
        <row r="594">
          <cell r="B594">
            <v>32118</v>
          </cell>
          <cell r="C594" t="str">
            <v>SBS</v>
          </cell>
          <cell r="D594" t="str">
            <v>QD 2</v>
          </cell>
          <cell r="E594" t="str">
            <v>Bloco H  Lote 08</v>
          </cell>
          <cell r="F594" t="str">
            <v>Asa Sul</v>
          </cell>
          <cell r="G594" t="str">
            <v>Brasilia</v>
          </cell>
          <cell r="H594" t="str">
            <v>DF</v>
          </cell>
          <cell r="I594" t="str">
            <v>70073902</v>
          </cell>
          <cell r="J594">
            <v>21445976.66</v>
          </cell>
          <cell r="M594" t="str">
            <v>Cedido</v>
          </cell>
          <cell r="N594" t="str">
            <v>SIM</v>
          </cell>
          <cell r="O594">
            <v>21445976.66</v>
          </cell>
          <cell r="P594">
            <v>7693475.4000000004</v>
          </cell>
        </row>
        <row r="595">
          <cell r="B595">
            <v>32119</v>
          </cell>
          <cell r="C595" t="str">
            <v>Rua Harpia</v>
          </cell>
          <cell r="D595" t="str">
            <v>32</v>
          </cell>
          <cell r="F595" t="str">
            <v>Centro</v>
          </cell>
          <cell r="G595" t="str">
            <v>Arapongas</v>
          </cell>
          <cell r="H595" t="str">
            <v>PR</v>
          </cell>
          <cell r="I595" t="str">
            <v>86701260</v>
          </cell>
          <cell r="M595" t="str">
            <v>Alugado</v>
          </cell>
          <cell r="N595" t="str">
            <v>SIM</v>
          </cell>
          <cell r="O595">
            <v>0</v>
          </cell>
          <cell r="P595">
            <v>346030.29</v>
          </cell>
        </row>
        <row r="596">
          <cell r="B596">
            <v>32120</v>
          </cell>
          <cell r="C596" t="str">
            <v>AV. 24 de OUTUBRO</v>
          </cell>
          <cell r="D596" t="str">
            <v>172</v>
          </cell>
          <cell r="F596" t="str">
            <v>Centro</v>
          </cell>
          <cell r="G596" t="str">
            <v>Xique-Xique</v>
          </cell>
          <cell r="H596" t="str">
            <v>BA</v>
          </cell>
          <cell r="I596" t="str">
            <v>47400000</v>
          </cell>
          <cell r="M596" t="str">
            <v>Alugado</v>
          </cell>
          <cell r="N596" t="str">
            <v>SIM</v>
          </cell>
          <cell r="O596">
            <v>0</v>
          </cell>
          <cell r="P596">
            <v>128929.32</v>
          </cell>
        </row>
        <row r="597">
          <cell r="B597">
            <v>32122</v>
          </cell>
          <cell r="C597" t="str">
            <v>Avenida Dois de Julho</v>
          </cell>
          <cell r="D597" t="str">
            <v>96</v>
          </cell>
          <cell r="E597" t="str">
            <v>Shop Itaguari409/411</v>
          </cell>
          <cell r="F597" t="str">
            <v xml:space="preserve">Ernesto Melo </v>
          </cell>
          <cell r="G597" t="str">
            <v>Santo Antônio de Jesus</v>
          </cell>
          <cell r="H597" t="str">
            <v>BA</v>
          </cell>
          <cell r="I597" t="str">
            <v>44440000</v>
          </cell>
          <cell r="M597" t="str">
            <v>Alugado</v>
          </cell>
          <cell r="N597" t="str">
            <v>SIM</v>
          </cell>
          <cell r="O597">
            <v>0</v>
          </cell>
          <cell r="P597">
            <v>260488.27</v>
          </cell>
        </row>
        <row r="598">
          <cell r="B598">
            <v>32123</v>
          </cell>
          <cell r="C598" t="str">
            <v>Avenida Max Ott</v>
          </cell>
          <cell r="D598" t="str">
            <v>979</v>
          </cell>
          <cell r="E598" t="str">
            <v>Quadra 20</v>
          </cell>
          <cell r="F598" t="str">
            <v>Centro</v>
          </cell>
          <cell r="G598" t="str">
            <v>Remanso</v>
          </cell>
          <cell r="H598" t="str">
            <v>BA</v>
          </cell>
          <cell r="I598" t="str">
            <v>47200000</v>
          </cell>
          <cell r="M598" t="str">
            <v>Alugado</v>
          </cell>
          <cell r="N598" t="str">
            <v>SIM</v>
          </cell>
          <cell r="O598">
            <v>0</v>
          </cell>
          <cell r="P598">
            <v>135365.45000000001</v>
          </cell>
        </row>
        <row r="599">
          <cell r="B599">
            <v>32125</v>
          </cell>
          <cell r="C599" t="str">
            <v>Avenida Doutor Paulo Quartins Barbosa</v>
          </cell>
          <cell r="D599" t="str">
            <v>Qd 50</v>
          </cell>
          <cell r="E599" t="str">
            <v>LT 22/23</v>
          </cell>
          <cell r="F599" t="str">
            <v>Marechal Rondon</v>
          </cell>
          <cell r="G599" t="str">
            <v>Redenção</v>
          </cell>
          <cell r="H599" t="str">
            <v>PA</v>
          </cell>
          <cell r="I599" t="str">
            <v>68554730</v>
          </cell>
          <cell r="M599" t="str">
            <v>Alugado</v>
          </cell>
          <cell r="N599" t="str">
            <v>SIM</v>
          </cell>
          <cell r="O599">
            <v>0</v>
          </cell>
          <cell r="P599">
            <v>407508.94</v>
          </cell>
        </row>
        <row r="600">
          <cell r="B600">
            <v>32126</v>
          </cell>
          <cell r="C600" t="str">
            <v>Rodovia BR 316 km 8</v>
          </cell>
          <cell r="D600" t="str">
            <v>501</v>
          </cell>
          <cell r="E600" t="str">
            <v>Salas 511 e 512</v>
          </cell>
          <cell r="F600" t="str">
            <v>Centro</v>
          </cell>
          <cell r="G600" t="str">
            <v>Ananindeua</v>
          </cell>
          <cell r="H600" t="str">
            <v>PA</v>
          </cell>
          <cell r="I600" t="str">
            <v>67033971</v>
          </cell>
          <cell r="M600" t="str">
            <v>Alugado</v>
          </cell>
          <cell r="N600" t="str">
            <v>SIM</v>
          </cell>
          <cell r="O600">
            <v>0</v>
          </cell>
          <cell r="P600">
            <v>387147.8</v>
          </cell>
        </row>
        <row r="601">
          <cell r="B601">
            <v>32127</v>
          </cell>
          <cell r="C601" t="str">
            <v>Rua José Carlos Camargos</v>
          </cell>
          <cell r="D601" t="str">
            <v>106</v>
          </cell>
          <cell r="F601" t="str">
            <v>Centro</v>
          </cell>
          <cell r="G601" t="str">
            <v>Contagem</v>
          </cell>
          <cell r="H601" t="str">
            <v>MG</v>
          </cell>
          <cell r="I601" t="str">
            <v>32040600</v>
          </cell>
          <cell r="J601">
            <v>837650.78</v>
          </cell>
          <cell r="M601" t="str">
            <v>Alugado</v>
          </cell>
          <cell r="N601" t="str">
            <v>SIM</v>
          </cell>
          <cell r="O601">
            <v>837650.78</v>
          </cell>
          <cell r="P601">
            <v>301364.05</v>
          </cell>
        </row>
        <row r="602">
          <cell r="B602">
            <v>32128</v>
          </cell>
          <cell r="C602" t="str">
            <v>Rua Fortaleza</v>
          </cell>
          <cell r="D602" t="str">
            <v>325</v>
          </cell>
          <cell r="F602" t="str">
            <v>Fórum</v>
          </cell>
          <cell r="G602" t="str">
            <v>Irecê</v>
          </cell>
          <cell r="H602" t="str">
            <v>BA</v>
          </cell>
          <cell r="I602" t="str">
            <v>44900000</v>
          </cell>
          <cell r="J602">
            <v>18151.89</v>
          </cell>
          <cell r="M602" t="str">
            <v>Alugado</v>
          </cell>
          <cell r="N602" t="str">
            <v>SIM</v>
          </cell>
          <cell r="O602">
            <v>18151.89</v>
          </cell>
          <cell r="P602">
            <v>217639.4</v>
          </cell>
        </row>
        <row r="603">
          <cell r="B603">
            <v>32129</v>
          </cell>
          <cell r="C603" t="str">
            <v>Rua Roberto Scaff</v>
          </cell>
          <cell r="D603" t="str">
            <v>749</v>
          </cell>
          <cell r="F603" t="str">
            <v>Alto</v>
          </cell>
          <cell r="G603" t="str">
            <v>Aquidauana</v>
          </cell>
          <cell r="H603" t="str">
            <v>MS</v>
          </cell>
          <cell r="I603" t="str">
            <v>79200000</v>
          </cell>
          <cell r="M603" t="str">
            <v>Alugado</v>
          </cell>
          <cell r="N603" t="str">
            <v>SIM</v>
          </cell>
          <cell r="O603">
            <v>0</v>
          </cell>
          <cell r="P603">
            <v>215667.5</v>
          </cell>
        </row>
        <row r="604">
          <cell r="B604">
            <v>32132</v>
          </cell>
          <cell r="C604" t="str">
            <v>Rua Doutor Pantaleão</v>
          </cell>
          <cell r="D604" t="str">
            <v>39</v>
          </cell>
          <cell r="F604" t="str">
            <v>Centro</v>
          </cell>
          <cell r="G604" t="str">
            <v>Santa Maria</v>
          </cell>
          <cell r="H604" t="str">
            <v>RS</v>
          </cell>
          <cell r="I604" t="str">
            <v>97010-180</v>
          </cell>
          <cell r="M604" t="str">
            <v>Alugado</v>
          </cell>
          <cell r="N604" t="str">
            <v>SIM</v>
          </cell>
          <cell r="O604">
            <v>0</v>
          </cell>
          <cell r="P604">
            <v>624420.65</v>
          </cell>
        </row>
        <row r="605">
          <cell r="B605">
            <v>32133</v>
          </cell>
          <cell r="C605" t="str">
            <v>Rua Barão de São Borja</v>
          </cell>
          <cell r="D605" t="str">
            <v>62</v>
          </cell>
          <cell r="E605" t="str">
            <v>Sala 402</v>
          </cell>
          <cell r="F605" t="str">
            <v>Boa Vista</v>
          </cell>
          <cell r="G605" t="str">
            <v>Recife</v>
          </cell>
          <cell r="H605" t="str">
            <v>PE</v>
          </cell>
          <cell r="I605" t="str">
            <v>50070325</v>
          </cell>
          <cell r="M605" t="str">
            <v>Alugado</v>
          </cell>
          <cell r="N605" t="str">
            <v>SIM</v>
          </cell>
          <cell r="O605">
            <v>0</v>
          </cell>
          <cell r="P605">
            <v>85770.35</v>
          </cell>
        </row>
        <row r="606">
          <cell r="B606">
            <v>32135</v>
          </cell>
          <cell r="C606" t="str">
            <v>Rua Clores Miranda</v>
          </cell>
          <cell r="D606" t="str">
            <v>702</v>
          </cell>
          <cell r="F606" t="str">
            <v>Centro</v>
          </cell>
          <cell r="G606" t="str">
            <v>Bacabal</v>
          </cell>
          <cell r="H606" t="str">
            <v>MA</v>
          </cell>
          <cell r="I606" t="str">
            <v>65700000</v>
          </cell>
          <cell r="M606" t="str">
            <v>Alugado</v>
          </cell>
          <cell r="N606" t="str">
            <v>SIM</v>
          </cell>
          <cell r="O606">
            <v>0</v>
          </cell>
          <cell r="P606">
            <v>390621.43</v>
          </cell>
        </row>
        <row r="607">
          <cell r="B607">
            <v>32138</v>
          </cell>
          <cell r="C607" t="str">
            <v>Rua São Gonçalo</v>
          </cell>
          <cell r="D607" t="str">
            <v>239</v>
          </cell>
          <cell r="F607" t="str">
            <v>Centro</v>
          </cell>
          <cell r="G607" t="str">
            <v>Livramento de Nossa Senhora</v>
          </cell>
          <cell r="H607" t="str">
            <v>BA</v>
          </cell>
          <cell r="I607" t="str">
            <v>46140000</v>
          </cell>
          <cell r="J607">
            <v>214670</v>
          </cell>
          <cell r="M607" t="str">
            <v>Alugado</v>
          </cell>
          <cell r="N607" t="str">
            <v>SIM</v>
          </cell>
          <cell r="O607">
            <v>214670</v>
          </cell>
          <cell r="P607">
            <v>141748.35</v>
          </cell>
        </row>
        <row r="608">
          <cell r="B608">
            <v>32139</v>
          </cell>
          <cell r="C608" t="str">
            <v>Rua São José</v>
          </cell>
          <cell r="D608" t="str">
            <v>531</v>
          </cell>
          <cell r="E608" t="str">
            <v>Salas 03 e 04</v>
          </cell>
          <cell r="F608" t="str">
            <v>Centro</v>
          </cell>
          <cell r="G608" t="str">
            <v>Barras</v>
          </cell>
          <cell r="H608" t="str">
            <v>PI</v>
          </cell>
          <cell r="I608" t="str">
            <v>64100000</v>
          </cell>
          <cell r="J608">
            <v>1320.3</v>
          </cell>
          <cell r="M608" t="str">
            <v>Alugado</v>
          </cell>
          <cell r="N608" t="str">
            <v>SIM</v>
          </cell>
          <cell r="O608">
            <v>1320.3</v>
          </cell>
          <cell r="P608">
            <v>282793.03000000003</v>
          </cell>
        </row>
        <row r="609">
          <cell r="B609">
            <v>32140</v>
          </cell>
          <cell r="C609" t="str">
            <v>Rua Alferes Rodrigo</v>
          </cell>
          <cell r="D609" t="str">
            <v>237</v>
          </cell>
          <cell r="E609" t="str">
            <v>sala 03</v>
          </cell>
          <cell r="F609" t="str">
            <v>Centro</v>
          </cell>
          <cell r="G609" t="str">
            <v>Carazinho</v>
          </cell>
          <cell r="H609" t="str">
            <v>RS</v>
          </cell>
          <cell r="I609" t="str">
            <v>99500000</v>
          </cell>
          <cell r="M609" t="str">
            <v>Alugado</v>
          </cell>
          <cell r="N609" t="str">
            <v>SIM</v>
          </cell>
          <cell r="O609">
            <v>0</v>
          </cell>
          <cell r="P609">
            <v>219098.82</v>
          </cell>
        </row>
        <row r="610">
          <cell r="B610">
            <v>32141</v>
          </cell>
          <cell r="C610" t="str">
            <v>Praça Padre Francisco Pedro da Silva</v>
          </cell>
          <cell r="D610" t="str">
            <v>46</v>
          </cell>
          <cell r="F610" t="str">
            <v>Centro</v>
          </cell>
          <cell r="G610" t="str">
            <v>Ouricuri</v>
          </cell>
          <cell r="H610" t="str">
            <v>PE</v>
          </cell>
          <cell r="I610" t="str">
            <v>56200000</v>
          </cell>
          <cell r="M610" t="str">
            <v>Alugado</v>
          </cell>
          <cell r="N610" t="str">
            <v>NAO</v>
          </cell>
          <cell r="O610">
            <v>0</v>
          </cell>
          <cell r="P610">
            <v>275036.46000000002</v>
          </cell>
        </row>
        <row r="611">
          <cell r="B611">
            <v>32142</v>
          </cell>
          <cell r="C611" t="str">
            <v>Rua das Macaúbas</v>
          </cell>
          <cell r="D611" t="str">
            <v>12</v>
          </cell>
          <cell r="E611" t="str">
            <v>Quadra 51</v>
          </cell>
          <cell r="F611" t="str">
            <v>Jardim São Francisco</v>
          </cell>
          <cell r="G611" t="str">
            <v>São Luís</v>
          </cell>
          <cell r="H611" t="str">
            <v>MA</v>
          </cell>
          <cell r="I611" t="str">
            <v>65076180</v>
          </cell>
          <cell r="M611" t="str">
            <v>Alugado</v>
          </cell>
          <cell r="N611" t="str">
            <v>SIM</v>
          </cell>
          <cell r="O611">
            <v>0</v>
          </cell>
          <cell r="P611">
            <v>263317.89</v>
          </cell>
        </row>
        <row r="612">
          <cell r="B612">
            <v>32144</v>
          </cell>
          <cell r="C612" t="str">
            <v>Rua Manoel Coelho</v>
          </cell>
          <cell r="D612" t="str">
            <v>676</v>
          </cell>
          <cell r="E612" t="str">
            <v>10 º Andar Sala 1014</v>
          </cell>
          <cell r="F612" t="str">
            <v>Centro</v>
          </cell>
          <cell r="G612" t="str">
            <v>São Caetano do Sul</v>
          </cell>
          <cell r="H612" t="str">
            <v>SP</v>
          </cell>
          <cell r="I612" t="str">
            <v>09510101</v>
          </cell>
          <cell r="J612">
            <v>48159.03</v>
          </cell>
          <cell r="M612" t="str">
            <v>Alugado</v>
          </cell>
          <cell r="N612" t="str">
            <v>SIM</v>
          </cell>
          <cell r="O612">
            <v>48159.03</v>
          </cell>
          <cell r="P612">
            <v>126325.54</v>
          </cell>
        </row>
        <row r="613">
          <cell r="B613">
            <v>32145</v>
          </cell>
          <cell r="C613" t="str">
            <v>Rua Benjamin Constant</v>
          </cell>
          <cell r="D613" t="str">
            <v>148</v>
          </cell>
          <cell r="F613" t="str">
            <v>Centro</v>
          </cell>
          <cell r="G613" t="str">
            <v>Valença</v>
          </cell>
          <cell r="H613" t="str">
            <v>BA</v>
          </cell>
          <cell r="I613" t="str">
            <v>45400000</v>
          </cell>
          <cell r="M613" t="str">
            <v>Alugado</v>
          </cell>
          <cell r="N613" t="str">
            <v>SIM</v>
          </cell>
          <cell r="O613">
            <v>0</v>
          </cell>
          <cell r="P613">
            <v>189131.99</v>
          </cell>
        </row>
        <row r="614">
          <cell r="B614">
            <v>32146</v>
          </cell>
          <cell r="C614" t="str">
            <v>Rua José Alves de Lima</v>
          </cell>
          <cell r="D614" t="str">
            <v>126</v>
          </cell>
          <cell r="F614" t="str">
            <v>Centro</v>
          </cell>
          <cell r="G614" t="str">
            <v>Itabaiana</v>
          </cell>
          <cell r="H614" t="str">
            <v>SE</v>
          </cell>
          <cell r="I614" t="str">
            <v>49500061</v>
          </cell>
          <cell r="M614" t="str">
            <v>Alugado</v>
          </cell>
          <cell r="N614" t="str">
            <v>SIM</v>
          </cell>
          <cell r="O614">
            <v>0</v>
          </cell>
          <cell r="P614">
            <v>369489.98</v>
          </cell>
        </row>
        <row r="615">
          <cell r="B615">
            <v>32147</v>
          </cell>
          <cell r="C615" t="str">
            <v>Rua da Glória</v>
          </cell>
          <cell r="D615" t="str">
            <v>385</v>
          </cell>
          <cell r="F615" t="str">
            <v>Centro</v>
          </cell>
          <cell r="G615" t="str">
            <v>Diamantina</v>
          </cell>
          <cell r="H615" t="str">
            <v>MG</v>
          </cell>
          <cell r="I615" t="str">
            <v>39100000</v>
          </cell>
          <cell r="M615" t="str">
            <v>Cedido</v>
          </cell>
          <cell r="N615" t="str">
            <v>SIM</v>
          </cell>
          <cell r="O615">
            <v>0</v>
          </cell>
          <cell r="P615">
            <v>188651.51999999999</v>
          </cell>
        </row>
        <row r="616">
          <cell r="B616">
            <v>32148</v>
          </cell>
          <cell r="C616" t="str">
            <v>Av. Belo Horizonte</v>
          </cell>
          <cell r="D616" t="str">
            <v>518</v>
          </cell>
          <cell r="E616" t="str">
            <v>Sala 311</v>
          </cell>
          <cell r="F616" t="str">
            <v>Centro</v>
          </cell>
          <cell r="G616" t="str">
            <v>Monte Carmelo</v>
          </cell>
          <cell r="H616" t="str">
            <v>MG</v>
          </cell>
          <cell r="I616" t="str">
            <v>38500000</v>
          </cell>
          <cell r="M616" t="str">
            <v>Cedido</v>
          </cell>
          <cell r="N616" t="str">
            <v>SIM</v>
          </cell>
          <cell r="O616">
            <v>0</v>
          </cell>
        </row>
        <row r="617">
          <cell r="B617">
            <v>32149</v>
          </cell>
          <cell r="C617" t="str">
            <v>Rua do Comércio</v>
          </cell>
          <cell r="D617" t="str">
            <v>449</v>
          </cell>
          <cell r="F617" t="str">
            <v>Centro</v>
          </cell>
          <cell r="G617" t="str">
            <v>São Félix do Araguaia</v>
          </cell>
          <cell r="H617" t="str">
            <v>MT</v>
          </cell>
          <cell r="I617" t="str">
            <v>78670000</v>
          </cell>
          <cell r="M617" t="str">
            <v>Cedido</v>
          </cell>
          <cell r="N617" t="str">
            <v>SIM</v>
          </cell>
          <cell r="O617">
            <v>0</v>
          </cell>
          <cell r="P617">
            <v>158207.23000000001</v>
          </cell>
        </row>
        <row r="618">
          <cell r="B618">
            <v>32150</v>
          </cell>
          <cell r="C618" t="str">
            <v>Rua Quimo</v>
          </cell>
          <cell r="D618" t="str">
            <v>59</v>
          </cell>
          <cell r="F618" t="str">
            <v>Parque São Pedro (Venda Nova)</v>
          </cell>
          <cell r="G618" t="str">
            <v>Belo Horizonte</v>
          </cell>
          <cell r="H618" t="str">
            <v>MG</v>
          </cell>
          <cell r="I618" t="str">
            <v>31610240</v>
          </cell>
          <cell r="J618">
            <v>779781.73</v>
          </cell>
          <cell r="M618" t="str">
            <v>Alugado</v>
          </cell>
          <cell r="N618" t="str">
            <v>SIM</v>
          </cell>
          <cell r="O618">
            <v>779781.73</v>
          </cell>
          <cell r="P618">
            <v>238929.13</v>
          </cell>
        </row>
        <row r="619">
          <cell r="B619">
            <v>32151</v>
          </cell>
          <cell r="C619" t="str">
            <v>Avenida Marechal Deodoro</v>
          </cell>
          <cell r="D619" t="str">
            <v>s/n</v>
          </cell>
          <cell r="F619" t="str">
            <v>Centro</v>
          </cell>
          <cell r="G619" t="str">
            <v>Paulistana</v>
          </cell>
          <cell r="H619" t="str">
            <v>PI</v>
          </cell>
          <cell r="I619" t="str">
            <v>64750970</v>
          </cell>
          <cell r="J619">
            <v>161227.21</v>
          </cell>
          <cell r="M619" t="str">
            <v>Cedido</v>
          </cell>
          <cell r="N619" t="str">
            <v>SIM</v>
          </cell>
          <cell r="O619">
            <v>161227.21</v>
          </cell>
          <cell r="P619">
            <v>103140.16</v>
          </cell>
        </row>
        <row r="620">
          <cell r="B620">
            <v>32152</v>
          </cell>
          <cell r="C620" t="str">
            <v>Rua Professor Leonel Amorim</v>
          </cell>
          <cell r="D620" t="str">
            <v>246</v>
          </cell>
          <cell r="F620" t="str">
            <v>Centro</v>
          </cell>
          <cell r="G620" t="str">
            <v>Itapecuru Mirim</v>
          </cell>
          <cell r="H620" t="str">
            <v>MA</v>
          </cell>
          <cell r="I620" t="str">
            <v>65485000</v>
          </cell>
          <cell r="M620" t="str">
            <v>Alugado</v>
          </cell>
          <cell r="N620" t="str">
            <v>SIM</v>
          </cell>
          <cell r="O620">
            <v>0</v>
          </cell>
          <cell r="P620">
            <v>318679.09999999998</v>
          </cell>
        </row>
        <row r="621">
          <cell r="B621">
            <v>32154</v>
          </cell>
          <cell r="C621" t="str">
            <v>Rua Paulo Freitas</v>
          </cell>
          <cell r="D621" t="str">
            <v>142</v>
          </cell>
          <cell r="E621" t="str">
            <v>Térreo</v>
          </cell>
          <cell r="F621" t="str">
            <v>Centro</v>
          </cell>
          <cell r="G621" t="str">
            <v>São João Del Rei</v>
          </cell>
          <cell r="H621" t="str">
            <v>MG</v>
          </cell>
          <cell r="I621" t="str">
            <v>36301004</v>
          </cell>
          <cell r="J621">
            <v>441598.21</v>
          </cell>
          <cell r="M621" t="str">
            <v>Alugado</v>
          </cell>
          <cell r="N621" t="str">
            <v>SIM</v>
          </cell>
          <cell r="O621">
            <v>441598.21</v>
          </cell>
          <cell r="P621">
            <v>108926.32</v>
          </cell>
        </row>
        <row r="622">
          <cell r="B622">
            <v>32156</v>
          </cell>
          <cell r="C622" t="str">
            <v>Rua Otávio Passos</v>
          </cell>
          <cell r="D622" t="str">
            <v>39</v>
          </cell>
          <cell r="F622" t="str">
            <v>Vila Gomes</v>
          </cell>
          <cell r="G622" t="str">
            <v>São Paulo</v>
          </cell>
          <cell r="H622" t="str">
            <v>SP</v>
          </cell>
          <cell r="I622" t="str">
            <v>05590190</v>
          </cell>
          <cell r="J622">
            <v>449461</v>
          </cell>
          <cell r="M622" t="str">
            <v>Alugado</v>
          </cell>
          <cell r="N622" t="str">
            <v>SIM</v>
          </cell>
          <cell r="O622">
            <v>449461</v>
          </cell>
          <cell r="P622">
            <v>225839.47</v>
          </cell>
        </row>
        <row r="623">
          <cell r="B623">
            <v>32158</v>
          </cell>
          <cell r="C623" t="str">
            <v>Rua Francisco Moitinho Dourado</v>
          </cell>
          <cell r="D623" t="str">
            <v>763</v>
          </cell>
          <cell r="F623" t="str">
            <v>Fátima</v>
          </cell>
          <cell r="G623" t="str">
            <v>Itamaraju</v>
          </cell>
          <cell r="H623" t="str">
            <v>BA</v>
          </cell>
          <cell r="I623" t="str">
            <v>45836000</v>
          </cell>
          <cell r="J623">
            <v>38690</v>
          </cell>
          <cell r="M623" t="str">
            <v>Alugado</v>
          </cell>
          <cell r="N623" t="str">
            <v>SIM</v>
          </cell>
          <cell r="O623">
            <v>38690</v>
          </cell>
          <cell r="P623">
            <v>270563.73</v>
          </cell>
        </row>
        <row r="624">
          <cell r="B624">
            <v>32159</v>
          </cell>
          <cell r="C624" t="str">
            <v>Avenida Industrial</v>
          </cell>
          <cell r="D624" t="str">
            <v>1850</v>
          </cell>
          <cell r="F624" t="str">
            <v>Campestre</v>
          </cell>
          <cell r="G624" t="str">
            <v>Santo André</v>
          </cell>
          <cell r="H624" t="str">
            <v>SP</v>
          </cell>
          <cell r="I624" t="str">
            <v>09080501</v>
          </cell>
          <cell r="J624">
            <v>257109.53</v>
          </cell>
          <cell r="M624" t="str">
            <v>Cedido</v>
          </cell>
          <cell r="N624" t="str">
            <v>SIM</v>
          </cell>
          <cell r="O624">
            <v>257109.53</v>
          </cell>
          <cell r="P624">
            <v>201556.17</v>
          </cell>
        </row>
        <row r="625">
          <cell r="B625">
            <v>32160</v>
          </cell>
          <cell r="C625" t="str">
            <v>Rua Ibirapitanga</v>
          </cell>
          <cell r="D625" t="str">
            <v>19</v>
          </cell>
          <cell r="F625" t="str">
            <v>Jardim Zaira</v>
          </cell>
          <cell r="G625" t="str">
            <v>Guarulhos</v>
          </cell>
          <cell r="H625" t="str">
            <v>SP</v>
          </cell>
          <cell r="I625" t="str">
            <v>07095120</v>
          </cell>
          <cell r="J625">
            <v>1070107.29</v>
          </cell>
          <cell r="M625" t="str">
            <v>Cedido</v>
          </cell>
          <cell r="N625" t="str">
            <v>SIM</v>
          </cell>
          <cell r="O625">
            <v>1070107.29</v>
          </cell>
          <cell r="P625">
            <v>254267.24</v>
          </cell>
        </row>
        <row r="626">
          <cell r="B626">
            <v>32165</v>
          </cell>
          <cell r="C626" t="str">
            <v>Avenida João Ferreira</v>
          </cell>
          <cell r="D626" t="str">
            <v>407</v>
          </cell>
          <cell r="F626" t="str">
            <v>Centro</v>
          </cell>
          <cell r="G626" t="str">
            <v>Água Branca</v>
          </cell>
          <cell r="H626" t="str">
            <v>PI</v>
          </cell>
          <cell r="I626" t="str">
            <v>64460000</v>
          </cell>
          <cell r="J626">
            <v>271743.13</v>
          </cell>
          <cell r="M626" t="str">
            <v>Cedido</v>
          </cell>
          <cell r="N626" t="str">
            <v>SIM</v>
          </cell>
          <cell r="O626">
            <v>271743.13</v>
          </cell>
          <cell r="P626">
            <v>232635.19</v>
          </cell>
        </row>
        <row r="627">
          <cell r="B627">
            <v>32167</v>
          </cell>
          <cell r="C627" t="str">
            <v>Avenida José Bonifácio</v>
          </cell>
          <cell r="D627" t="str">
            <v>201</v>
          </cell>
          <cell r="F627" t="str">
            <v>Centro</v>
          </cell>
          <cell r="G627" t="str">
            <v>Barreiras</v>
          </cell>
          <cell r="H627" t="str">
            <v>BA</v>
          </cell>
          <cell r="I627" t="str">
            <v>47800090</v>
          </cell>
          <cell r="J627">
            <v>275000</v>
          </cell>
          <cell r="M627" t="str">
            <v>Alugado</v>
          </cell>
          <cell r="N627" t="str">
            <v>NAO</v>
          </cell>
          <cell r="O627">
            <v>275000</v>
          </cell>
        </row>
        <row r="628">
          <cell r="B628">
            <v>32168</v>
          </cell>
          <cell r="C628" t="str">
            <v>Rua Hildebrando Nunes Rezende</v>
          </cell>
          <cell r="D628" t="str">
            <v>311</v>
          </cell>
          <cell r="F628" t="str">
            <v>Centro</v>
          </cell>
          <cell r="G628" t="str">
            <v>Ipiaú</v>
          </cell>
          <cell r="H628" t="str">
            <v>BA</v>
          </cell>
          <cell r="I628" t="str">
            <v>45570000</v>
          </cell>
          <cell r="J628">
            <v>25000</v>
          </cell>
          <cell r="M628" t="str">
            <v>Alugado</v>
          </cell>
          <cell r="N628" t="str">
            <v>SIM</v>
          </cell>
          <cell r="O628">
            <v>25000</v>
          </cell>
          <cell r="P628">
            <v>258335.44</v>
          </cell>
        </row>
        <row r="629">
          <cell r="B629">
            <v>32170</v>
          </cell>
          <cell r="C629" t="str">
            <v>Rua Eduardo Piquet</v>
          </cell>
          <cell r="D629" t="str">
            <v>68</v>
          </cell>
          <cell r="F629" t="str">
            <v>São Vicente</v>
          </cell>
          <cell r="G629" t="str">
            <v>Itajubá</v>
          </cell>
          <cell r="H629" t="str">
            <v>MG</v>
          </cell>
          <cell r="I629" t="str">
            <v>37502010</v>
          </cell>
          <cell r="J629">
            <v>534400.99</v>
          </cell>
          <cell r="M629" t="str">
            <v>Alugado</v>
          </cell>
          <cell r="N629" t="str">
            <v>SIM</v>
          </cell>
          <cell r="O629">
            <v>534400.99</v>
          </cell>
          <cell r="P629">
            <v>173061.45</v>
          </cell>
        </row>
        <row r="630">
          <cell r="B630">
            <v>32171</v>
          </cell>
          <cell r="C630" t="str">
            <v>Rua General Osório</v>
          </cell>
          <cell r="D630" t="str">
            <v>368</v>
          </cell>
          <cell r="E630" t="str">
            <v>Casa</v>
          </cell>
          <cell r="F630" t="str">
            <v>Centro</v>
          </cell>
          <cell r="G630" t="str">
            <v>Nova Friburgo</v>
          </cell>
          <cell r="H630" t="str">
            <v>RJ</v>
          </cell>
          <cell r="I630" t="str">
            <v>28625630</v>
          </cell>
          <cell r="M630" t="str">
            <v>Alugado</v>
          </cell>
          <cell r="N630" t="str">
            <v>SIM</v>
          </cell>
          <cell r="O630">
            <v>0</v>
          </cell>
          <cell r="P630">
            <v>264776.21999999997</v>
          </cell>
        </row>
        <row r="631">
          <cell r="B631">
            <v>32173</v>
          </cell>
          <cell r="C631" t="str">
            <v>Rua Rita Gonçalves</v>
          </cell>
          <cell r="D631" t="str">
            <v>18</v>
          </cell>
          <cell r="E631" t="str">
            <v>Casa</v>
          </cell>
          <cell r="F631" t="str">
            <v>Centro</v>
          </cell>
          <cell r="G631" t="str">
            <v>Nova Iguaçu</v>
          </cell>
          <cell r="H631" t="str">
            <v>RJ</v>
          </cell>
          <cell r="I631" t="str">
            <v>26250160</v>
          </cell>
          <cell r="M631" t="str">
            <v>Alugado</v>
          </cell>
          <cell r="N631" t="str">
            <v>SIM</v>
          </cell>
          <cell r="O631">
            <v>0</v>
          </cell>
          <cell r="P631">
            <v>236887.42</v>
          </cell>
        </row>
        <row r="632">
          <cell r="B632">
            <v>32188</v>
          </cell>
          <cell r="C632" t="str">
            <v>Rua Alfredo Nasser esq. c/ Rua Alvorada</v>
          </cell>
          <cell r="D632" t="str">
            <v>748</v>
          </cell>
          <cell r="E632" t="str">
            <v xml:space="preserve">Qd. 29 Lt. 01 </v>
          </cell>
          <cell r="F632" t="str">
            <v>Augusto José Valente</v>
          </cell>
          <cell r="G632" t="str">
            <v>Posse</v>
          </cell>
          <cell r="H632" t="str">
            <v>GO</v>
          </cell>
          <cell r="I632" t="str">
            <v>73900046</v>
          </cell>
          <cell r="M632" t="str">
            <v>Alugado</v>
          </cell>
          <cell r="N632" t="str">
            <v>SIM</v>
          </cell>
          <cell r="O632">
            <v>0</v>
          </cell>
          <cell r="P632">
            <v>360187.61</v>
          </cell>
        </row>
        <row r="633">
          <cell r="B633">
            <v>32229</v>
          </cell>
          <cell r="C633" t="str">
            <v>Avenida Presidente Dutra</v>
          </cell>
          <cell r="D633" t="str">
            <v>359</v>
          </cell>
          <cell r="E633" t="str">
            <v>2º Andar</v>
          </cell>
          <cell r="F633" t="str">
            <v>Centro</v>
          </cell>
          <cell r="G633" t="str">
            <v>São Francisco</v>
          </cell>
          <cell r="H633" t="str">
            <v>MG</v>
          </cell>
          <cell r="I633" t="str">
            <v>39300000</v>
          </cell>
          <cell r="M633" t="str">
            <v>Cedido</v>
          </cell>
          <cell r="N633" t="str">
            <v>SIM</v>
          </cell>
          <cell r="O633">
            <v>0</v>
          </cell>
          <cell r="P633">
            <v>194286.69</v>
          </cell>
        </row>
        <row r="634">
          <cell r="B634">
            <v>32230</v>
          </cell>
          <cell r="C634" t="str">
            <v>Rua Francisco Coutinho</v>
          </cell>
          <cell r="D634" t="str">
            <v>41</v>
          </cell>
          <cell r="F634" t="str">
            <v>Centro</v>
          </cell>
          <cell r="G634" t="str">
            <v>Pires do Rio</v>
          </cell>
          <cell r="H634" t="str">
            <v>GO</v>
          </cell>
          <cell r="I634" t="str">
            <v>75200000</v>
          </cell>
          <cell r="M634" t="str">
            <v>Alugado</v>
          </cell>
          <cell r="N634" t="str">
            <v>SIM</v>
          </cell>
          <cell r="O634">
            <v>0</v>
          </cell>
          <cell r="P634">
            <v>232661.77</v>
          </cell>
        </row>
        <row r="635">
          <cell r="B635">
            <v>32232</v>
          </cell>
          <cell r="C635" t="str">
            <v>Rua Vereador Zino Militão dos Santos</v>
          </cell>
          <cell r="D635" t="str">
            <v>93</v>
          </cell>
          <cell r="F635" t="str">
            <v>Centro</v>
          </cell>
          <cell r="G635" t="str">
            <v>São Sebastião</v>
          </cell>
          <cell r="H635" t="str">
            <v>SP</v>
          </cell>
          <cell r="I635" t="str">
            <v>11608542</v>
          </cell>
          <cell r="J635">
            <v>110539.8</v>
          </cell>
          <cell r="M635" t="str">
            <v>Alugado</v>
          </cell>
          <cell r="N635" t="str">
            <v>SIM</v>
          </cell>
          <cell r="O635">
            <v>110539.8</v>
          </cell>
          <cell r="P635">
            <v>313340.68</v>
          </cell>
        </row>
        <row r="636">
          <cell r="B636">
            <v>32233</v>
          </cell>
          <cell r="C636" t="str">
            <v>Avenida Governador Paulo Barreto de Menezes</v>
          </cell>
          <cell r="D636" t="str">
            <v>1064</v>
          </cell>
          <cell r="F636" t="str">
            <v>Treze de Julho</v>
          </cell>
          <cell r="G636" t="str">
            <v>Aracaju</v>
          </cell>
          <cell r="H636" t="str">
            <v>SE</v>
          </cell>
          <cell r="I636" t="str">
            <v>49020010</v>
          </cell>
          <cell r="M636" t="str">
            <v>Cedido</v>
          </cell>
          <cell r="N636" t="str">
            <v>SIM</v>
          </cell>
          <cell r="O636">
            <v>0</v>
          </cell>
          <cell r="P636">
            <v>3193615.55</v>
          </cell>
        </row>
        <row r="637">
          <cell r="B637">
            <v>32234</v>
          </cell>
          <cell r="C637" t="str">
            <v>Rua Recife</v>
          </cell>
          <cell r="D637" t="str">
            <v>478</v>
          </cell>
          <cell r="F637" t="str">
            <v>Centro</v>
          </cell>
          <cell r="G637" t="str">
            <v>Tubarão</v>
          </cell>
          <cell r="H637" t="str">
            <v>SC</v>
          </cell>
          <cell r="I637" t="str">
            <v>88701420</v>
          </cell>
          <cell r="J637">
            <v>698080.2</v>
          </cell>
          <cell r="M637" t="str">
            <v>Cedido</v>
          </cell>
          <cell r="N637" t="str">
            <v>SIM</v>
          </cell>
          <cell r="O637">
            <v>698080.2</v>
          </cell>
          <cell r="P637">
            <v>337515.15</v>
          </cell>
        </row>
        <row r="638">
          <cell r="B638">
            <v>32235</v>
          </cell>
          <cell r="C638" t="str">
            <v>Av. Anália Nascimento</v>
          </cell>
          <cell r="D638" t="str">
            <v>63</v>
          </cell>
          <cell r="E638" t="str">
            <v>Térreo</v>
          </cell>
          <cell r="F638" t="str">
            <v>Centro</v>
          </cell>
          <cell r="G638" t="str">
            <v>Santa Rita de Cássia</v>
          </cell>
          <cell r="H638" t="str">
            <v>BA</v>
          </cell>
          <cell r="I638" t="str">
            <v>47150000</v>
          </cell>
          <cell r="M638" t="str">
            <v>Alugado</v>
          </cell>
          <cell r="N638" t="str">
            <v>SIM</v>
          </cell>
          <cell r="O638">
            <v>0</v>
          </cell>
          <cell r="P638">
            <v>180203.39</v>
          </cell>
        </row>
        <row r="639">
          <cell r="B639">
            <v>32236</v>
          </cell>
          <cell r="C639" t="str">
            <v>Avenida Ulisses Montarroyos</v>
          </cell>
          <cell r="D639" t="str">
            <v>4279</v>
          </cell>
          <cell r="F639" t="str">
            <v>Candeias</v>
          </cell>
          <cell r="G639" t="str">
            <v>Jaboatão dos Guararapes</v>
          </cell>
          <cell r="H639" t="str">
            <v>PE</v>
          </cell>
          <cell r="I639" t="str">
            <v>54440570</v>
          </cell>
          <cell r="M639" t="str">
            <v>Alugado</v>
          </cell>
          <cell r="N639" t="str">
            <v>SIM</v>
          </cell>
          <cell r="O639">
            <v>0</v>
          </cell>
          <cell r="P639">
            <v>87801.15</v>
          </cell>
        </row>
        <row r="640">
          <cell r="B640">
            <v>32237</v>
          </cell>
          <cell r="C640" t="str">
            <v>Avenida General Câmara</v>
          </cell>
          <cell r="D640" t="str">
            <v>630</v>
          </cell>
          <cell r="E640" t="str">
            <v>Sala 301</v>
          </cell>
          <cell r="F640" t="str">
            <v>Centro</v>
          </cell>
          <cell r="G640" t="str">
            <v>Cruz Alta</v>
          </cell>
          <cell r="H640" t="str">
            <v>RS</v>
          </cell>
          <cell r="I640" t="str">
            <v>98005112</v>
          </cell>
          <cell r="M640" t="str">
            <v>Alugado</v>
          </cell>
          <cell r="N640" t="str">
            <v>SIM</v>
          </cell>
          <cell r="O640">
            <v>0</v>
          </cell>
          <cell r="P640">
            <v>269403.82</v>
          </cell>
        </row>
        <row r="641">
          <cell r="B641">
            <v>32238</v>
          </cell>
          <cell r="C641" t="str">
            <v>Rua José de Paula Cavalcante</v>
          </cell>
          <cell r="D641" t="str">
            <v>120</v>
          </cell>
          <cell r="F641" t="str">
            <v>Outra Banda</v>
          </cell>
          <cell r="G641" t="str">
            <v>Maranguape</v>
          </cell>
          <cell r="H641" t="str">
            <v>CE</v>
          </cell>
          <cell r="I641" t="str">
            <v>61942550</v>
          </cell>
          <cell r="J641">
            <v>34791.86</v>
          </cell>
          <cell r="M641" t="str">
            <v>Cedido</v>
          </cell>
          <cell r="N641" t="str">
            <v>SIM</v>
          </cell>
          <cell r="O641">
            <v>34791.86</v>
          </cell>
          <cell r="P641">
            <v>283144.18</v>
          </cell>
        </row>
        <row r="642">
          <cell r="B642">
            <v>32239</v>
          </cell>
          <cell r="C642" t="str">
            <v>Rua  Dr.  José  Cordeiro</v>
          </cell>
          <cell r="D642" t="str">
            <v>111</v>
          </cell>
          <cell r="F642" t="str">
            <v>Centro</v>
          </cell>
          <cell r="G642" t="str">
            <v>Limoeiro</v>
          </cell>
          <cell r="H642" t="str">
            <v>PE</v>
          </cell>
          <cell r="I642" t="str">
            <v>55700000</v>
          </cell>
          <cell r="M642" t="str">
            <v>Alugado</v>
          </cell>
          <cell r="N642" t="str">
            <v>SIM</v>
          </cell>
          <cell r="O642">
            <v>0</v>
          </cell>
          <cell r="P642">
            <v>244558.25</v>
          </cell>
        </row>
        <row r="643">
          <cell r="B643">
            <v>32241</v>
          </cell>
          <cell r="C643" t="str">
            <v>Rua  Cônego  Hugo</v>
          </cell>
          <cell r="D643" t="str">
            <v>99</v>
          </cell>
          <cell r="F643" t="str">
            <v>Centro</v>
          </cell>
          <cell r="G643" t="str">
            <v>Senhor do Bonfim</v>
          </cell>
          <cell r="H643" t="str">
            <v>BA</v>
          </cell>
          <cell r="I643" t="str">
            <v>48970000</v>
          </cell>
          <cell r="M643" t="str">
            <v>Alugado</v>
          </cell>
          <cell r="N643" t="str">
            <v>SIM</v>
          </cell>
          <cell r="O643">
            <v>0</v>
          </cell>
          <cell r="P643">
            <v>214921.36</v>
          </cell>
        </row>
        <row r="644">
          <cell r="B644">
            <v>32242</v>
          </cell>
          <cell r="C644" t="str">
            <v>Rua  05</v>
          </cell>
          <cell r="D644" t="str">
            <v>89</v>
          </cell>
          <cell r="E644" t="str">
            <v>Qd. 05 Lt. 05 Casa 1</v>
          </cell>
          <cell r="F644" t="str">
            <v>Oriente</v>
          </cell>
          <cell r="G644" t="str">
            <v>Jaraguá</v>
          </cell>
          <cell r="H644" t="str">
            <v>GO</v>
          </cell>
          <cell r="I644" t="str">
            <v>76330000</v>
          </cell>
          <cell r="M644" t="str">
            <v>Alugado</v>
          </cell>
          <cell r="N644" t="str">
            <v>SIM</v>
          </cell>
          <cell r="O644">
            <v>0</v>
          </cell>
          <cell r="P644">
            <v>211730.04</v>
          </cell>
        </row>
        <row r="645">
          <cell r="B645">
            <v>32246</v>
          </cell>
          <cell r="C645" t="str">
            <v>Rua Treze de Junho (esquina com rua São Joaquim)</v>
          </cell>
          <cell r="D645" t="str">
            <v>1372</v>
          </cell>
          <cell r="F645" t="str">
            <v>Centro-Sul</v>
          </cell>
          <cell r="G645" t="str">
            <v>Cuiabá</v>
          </cell>
          <cell r="H645" t="str">
            <v>MT</v>
          </cell>
          <cell r="I645" t="str">
            <v>78020000</v>
          </cell>
          <cell r="J645">
            <v>1062684.25</v>
          </cell>
          <cell r="M645" t="str">
            <v>Cedido</v>
          </cell>
          <cell r="N645" t="str">
            <v>SIM</v>
          </cell>
          <cell r="O645">
            <v>1062684.25</v>
          </cell>
          <cell r="P645">
            <v>399784.84</v>
          </cell>
        </row>
        <row r="646">
          <cell r="B646">
            <v>32247</v>
          </cell>
          <cell r="C646" t="str">
            <v>Avenida Armando Prado</v>
          </cell>
          <cell r="D646" t="str">
            <v>2475</v>
          </cell>
          <cell r="F646" t="str">
            <v>Centro</v>
          </cell>
          <cell r="G646" t="str">
            <v>Parintins</v>
          </cell>
          <cell r="H646" t="str">
            <v>AM</v>
          </cell>
          <cell r="I646" t="str">
            <v>69151010</v>
          </cell>
          <cell r="M646" t="str">
            <v>Alugado</v>
          </cell>
          <cell r="N646" t="str">
            <v>SIM</v>
          </cell>
          <cell r="O646">
            <v>0</v>
          </cell>
          <cell r="P646">
            <v>209460.48000000001</v>
          </cell>
        </row>
        <row r="647">
          <cell r="B647">
            <v>32248</v>
          </cell>
          <cell r="C647" t="str">
            <v>Travessa Nove de Janeiro</v>
          </cell>
          <cell r="D647" t="str">
            <v>1264</v>
          </cell>
          <cell r="F647" t="str">
            <v>São Brás</v>
          </cell>
          <cell r="G647" t="str">
            <v>Belém</v>
          </cell>
          <cell r="H647" t="str">
            <v>PA</v>
          </cell>
          <cell r="I647" t="str">
            <v>66060575</v>
          </cell>
          <cell r="M647" t="str">
            <v>Alugado</v>
          </cell>
          <cell r="N647" t="str">
            <v>SIM</v>
          </cell>
          <cell r="O647">
            <v>0</v>
          </cell>
          <cell r="P647">
            <v>7530576</v>
          </cell>
        </row>
        <row r="648">
          <cell r="B648">
            <v>32270</v>
          </cell>
          <cell r="C648" t="str">
            <v>Rua São Jorge</v>
          </cell>
          <cell r="D648" t="str">
            <v>57</v>
          </cell>
          <cell r="F648" t="str">
            <v>Cavalhada I</v>
          </cell>
          <cell r="G648" t="str">
            <v>Cáceres</v>
          </cell>
          <cell r="H648" t="str">
            <v>MT</v>
          </cell>
          <cell r="I648" t="str">
            <v>78216025</v>
          </cell>
          <cell r="J648">
            <v>282179.42</v>
          </cell>
          <cell r="M648" t="str">
            <v>Cedido</v>
          </cell>
          <cell r="N648" t="str">
            <v>SIM</v>
          </cell>
          <cell r="O648">
            <v>282179.42</v>
          </cell>
          <cell r="P648">
            <v>302305.46000000002</v>
          </cell>
        </row>
        <row r="649">
          <cell r="B649">
            <v>32271</v>
          </cell>
          <cell r="C649" t="str">
            <v>Avenida Bernardo Sayão</v>
          </cell>
          <cell r="D649" t="str">
            <v>s\n</v>
          </cell>
          <cell r="E649" t="str">
            <v>Quadra U Lote 34</v>
          </cell>
          <cell r="F649" t="str">
            <v>Setor Sara Ribeiro</v>
          </cell>
          <cell r="G649" t="str">
            <v>Ceres</v>
          </cell>
          <cell r="H649" t="str">
            <v>GO</v>
          </cell>
          <cell r="I649" t="str">
            <v>76300000</v>
          </cell>
          <cell r="M649" t="str">
            <v>Alugado</v>
          </cell>
          <cell r="N649" t="str">
            <v>SIM</v>
          </cell>
          <cell r="O649">
            <v>0</v>
          </cell>
          <cell r="P649">
            <v>331716.52</v>
          </cell>
        </row>
        <row r="650">
          <cell r="B650">
            <v>32272</v>
          </cell>
          <cell r="C650" t="str">
            <v>Estrada Ari Parreiras</v>
          </cell>
          <cell r="D650" t="str">
            <v>504</v>
          </cell>
          <cell r="E650" t="str">
            <v>Quadra 07 Lote 03</v>
          </cell>
          <cell r="F650" t="str">
            <v>Centro</v>
          </cell>
          <cell r="G650" t="str">
            <v>Itaguaí</v>
          </cell>
          <cell r="H650" t="str">
            <v>RJ</v>
          </cell>
          <cell r="I650" t="str">
            <v>23815542</v>
          </cell>
          <cell r="M650" t="str">
            <v>Alugado</v>
          </cell>
          <cell r="N650" t="str">
            <v>SIM</v>
          </cell>
          <cell r="O650">
            <v>0</v>
          </cell>
          <cell r="P650">
            <v>430547.54</v>
          </cell>
        </row>
        <row r="651">
          <cell r="B651">
            <v>32273</v>
          </cell>
          <cell r="C651" t="str">
            <v>Rua Paulo Frontin</v>
          </cell>
          <cell r="D651" t="str">
            <v>1261</v>
          </cell>
          <cell r="F651" t="str">
            <v>Centro</v>
          </cell>
          <cell r="G651" t="str">
            <v>Sete Lagoas</v>
          </cell>
          <cell r="H651" t="str">
            <v>MG</v>
          </cell>
          <cell r="I651" t="str">
            <v>35700049</v>
          </cell>
          <cell r="J651">
            <v>2000448.55</v>
          </cell>
          <cell r="M651" t="str">
            <v>Cedido</v>
          </cell>
          <cell r="N651" t="str">
            <v>SIM</v>
          </cell>
          <cell r="O651">
            <v>2000448.55</v>
          </cell>
          <cell r="P651">
            <v>230268.73</v>
          </cell>
        </row>
        <row r="652">
          <cell r="B652">
            <v>32275</v>
          </cell>
          <cell r="C652" t="str">
            <v>Rua Domingos de Moraes</v>
          </cell>
          <cell r="D652" t="str">
            <v>215</v>
          </cell>
          <cell r="F652" t="str">
            <v>Jardim Bela Daria</v>
          </cell>
          <cell r="G652" t="str">
            <v>Presidente Prudente</v>
          </cell>
          <cell r="H652" t="str">
            <v>SP</v>
          </cell>
          <cell r="I652" t="str">
            <v>19013180</v>
          </cell>
          <cell r="J652">
            <v>36436.46</v>
          </cell>
          <cell r="M652" t="str">
            <v>Alugado</v>
          </cell>
          <cell r="N652" t="str">
            <v>SIM</v>
          </cell>
          <cell r="O652">
            <v>36436.46</v>
          </cell>
          <cell r="P652">
            <v>178402.52</v>
          </cell>
        </row>
        <row r="653">
          <cell r="B653">
            <v>32276</v>
          </cell>
          <cell r="C653" t="str">
            <v>Rua Aimorés</v>
          </cell>
          <cell r="D653" t="str">
            <v>1720</v>
          </cell>
          <cell r="F653" t="str">
            <v>Centro</v>
          </cell>
          <cell r="G653" t="str">
            <v>Capanema</v>
          </cell>
          <cell r="H653" t="str">
            <v>PR</v>
          </cell>
          <cell r="I653" t="str">
            <v>85760000</v>
          </cell>
          <cell r="M653" t="str">
            <v>Alugado</v>
          </cell>
          <cell r="N653" t="str">
            <v>NAO</v>
          </cell>
          <cell r="O653">
            <v>0</v>
          </cell>
        </row>
        <row r="654">
          <cell r="B654">
            <v>32279</v>
          </cell>
          <cell r="C654" t="str">
            <v>Rua Antônio Rodrigues Medeiros de Freitas</v>
          </cell>
          <cell r="D654" t="str">
            <v>06</v>
          </cell>
          <cell r="F654" t="str">
            <v>Edson Mororó Moura</v>
          </cell>
          <cell r="G654" t="str">
            <v>Belo Jardim</v>
          </cell>
          <cell r="H654" t="str">
            <v>PE</v>
          </cell>
          <cell r="I654" t="str">
            <v>55150530</v>
          </cell>
          <cell r="M654" t="str">
            <v>Alugado</v>
          </cell>
          <cell r="N654" t="str">
            <v>SIM</v>
          </cell>
          <cell r="O654">
            <v>0</v>
          </cell>
          <cell r="P654">
            <v>229417.76</v>
          </cell>
        </row>
        <row r="655">
          <cell r="B655">
            <v>32281</v>
          </cell>
          <cell r="C655" t="str">
            <v>Rua General Osório</v>
          </cell>
          <cell r="D655" t="str">
            <v>479</v>
          </cell>
          <cell r="F655" t="str">
            <v>Centro</v>
          </cell>
          <cell r="G655" t="str">
            <v>Rio Grande</v>
          </cell>
          <cell r="H655" t="str">
            <v>RS</v>
          </cell>
          <cell r="I655" t="str">
            <v>96200400</v>
          </cell>
          <cell r="M655" t="str">
            <v>Alugado</v>
          </cell>
          <cell r="N655" t="str">
            <v>SIM</v>
          </cell>
          <cell r="O655">
            <v>0</v>
          </cell>
        </row>
        <row r="656">
          <cell r="B656">
            <v>32283</v>
          </cell>
          <cell r="C656" t="str">
            <v>Rua Industrial</v>
          </cell>
          <cell r="D656" t="str">
            <v>278</v>
          </cell>
          <cell r="F656" t="str">
            <v>Industrial</v>
          </cell>
          <cell r="G656" t="str">
            <v>Pato Branco</v>
          </cell>
          <cell r="H656" t="str">
            <v>PR</v>
          </cell>
          <cell r="I656" t="str">
            <v>85506520</v>
          </cell>
          <cell r="M656" t="str">
            <v>Alugado</v>
          </cell>
          <cell r="N656" t="str">
            <v>SIM</v>
          </cell>
          <cell r="O656">
            <v>0</v>
          </cell>
          <cell r="P656">
            <v>424284.24</v>
          </cell>
        </row>
        <row r="657">
          <cell r="B657">
            <v>32284</v>
          </cell>
          <cell r="C657" t="str">
            <v>Avenida Barão do Rio Branco</v>
          </cell>
          <cell r="D657" t="str">
            <v>372</v>
          </cell>
          <cell r="F657" t="str">
            <v>Manoel Honório</v>
          </cell>
          <cell r="G657" t="str">
            <v>Juiz de Fora</v>
          </cell>
          <cell r="H657" t="str">
            <v>MG</v>
          </cell>
          <cell r="I657" t="str">
            <v>36045120</v>
          </cell>
          <cell r="M657" t="str">
            <v>Cedido</v>
          </cell>
          <cell r="N657" t="str">
            <v>SIM</v>
          </cell>
          <cell r="O657">
            <v>0</v>
          </cell>
          <cell r="P657">
            <v>311448.59999999998</v>
          </cell>
        </row>
        <row r="658">
          <cell r="B658">
            <v>32285</v>
          </cell>
          <cell r="C658" t="str">
            <v>Rua dos Seringueiros</v>
          </cell>
          <cell r="D658" t="str">
            <v>219</v>
          </cell>
          <cell r="F658" t="str">
            <v>Jardim dos Migrantes</v>
          </cell>
          <cell r="G658" t="str">
            <v>Ji-Paraná</v>
          </cell>
          <cell r="H658" t="str">
            <v>RO</v>
          </cell>
          <cell r="I658" t="str">
            <v>76900793</v>
          </cell>
          <cell r="M658" t="str">
            <v>Alugado</v>
          </cell>
          <cell r="N658" t="str">
            <v>SIM</v>
          </cell>
          <cell r="O658">
            <v>0</v>
          </cell>
          <cell r="P658">
            <v>479914.57</v>
          </cell>
        </row>
        <row r="659">
          <cell r="B659">
            <v>32286</v>
          </cell>
          <cell r="C659" t="str">
            <v>Rua Afonso Pena</v>
          </cell>
          <cell r="D659" t="str">
            <v>110</v>
          </cell>
          <cell r="E659" t="str">
            <v>sala 201</v>
          </cell>
          <cell r="F659" t="str">
            <v>Centro</v>
          </cell>
          <cell r="G659" t="str">
            <v>Conselheiro Lafaiete</v>
          </cell>
          <cell r="H659" t="str">
            <v>MG</v>
          </cell>
          <cell r="I659" t="str">
            <v>36400062</v>
          </cell>
          <cell r="J659">
            <v>1147668.1499999999</v>
          </cell>
          <cell r="M659" t="str">
            <v>Alugado</v>
          </cell>
          <cell r="N659" t="str">
            <v>SIM</v>
          </cell>
          <cell r="O659">
            <v>1147668.1499999999</v>
          </cell>
          <cell r="P659">
            <v>195264.5</v>
          </cell>
        </row>
        <row r="660">
          <cell r="B660">
            <v>32287</v>
          </cell>
          <cell r="C660" t="str">
            <v>Rua Quinca Honório Leão</v>
          </cell>
          <cell r="D660" t="str">
            <v>S/N</v>
          </cell>
          <cell r="E660" t="str">
            <v>Qd 86 Lt 4-B</v>
          </cell>
          <cell r="F660" t="str">
            <v>Setor Morada do Sol</v>
          </cell>
          <cell r="G660" t="str">
            <v>Rio Verde</v>
          </cell>
          <cell r="H660" t="str">
            <v>GO</v>
          </cell>
          <cell r="I660" t="str">
            <v>75909030</v>
          </cell>
          <cell r="M660" t="str">
            <v>Alugado</v>
          </cell>
          <cell r="N660" t="str">
            <v>SIM</v>
          </cell>
          <cell r="O660">
            <v>0</v>
          </cell>
          <cell r="P660">
            <v>306724.78000000003</v>
          </cell>
        </row>
        <row r="661">
          <cell r="B661">
            <v>32299</v>
          </cell>
          <cell r="C661" t="str">
            <v>Praça Doutor Jonas de Carvalho Gomes</v>
          </cell>
          <cell r="D661" t="str">
            <v>214</v>
          </cell>
          <cell r="F661" t="str">
            <v>Centro</v>
          </cell>
          <cell r="G661" t="str">
            <v>Jeremoabo</v>
          </cell>
          <cell r="H661" t="str">
            <v>BA</v>
          </cell>
          <cell r="I661" t="str">
            <v>48540000</v>
          </cell>
          <cell r="M661" t="str">
            <v>Alugado</v>
          </cell>
          <cell r="N661" t="str">
            <v>NAO</v>
          </cell>
          <cell r="O661">
            <v>0</v>
          </cell>
        </row>
        <row r="662">
          <cell r="B662">
            <v>32351</v>
          </cell>
          <cell r="C662" t="str">
            <v>RUA PROFESSOR AUGUSTO</v>
          </cell>
          <cell r="D662" t="str">
            <v>SN</v>
          </cell>
          <cell r="F662" t="str">
            <v>RIOZINHO</v>
          </cell>
          <cell r="G662" t="str">
            <v>Bragança</v>
          </cell>
          <cell r="H662" t="str">
            <v>PA</v>
          </cell>
          <cell r="I662" t="str">
            <v>68600000</v>
          </cell>
          <cell r="M662" t="str">
            <v>Cedido</v>
          </cell>
          <cell r="N662" t="str">
            <v>SIM</v>
          </cell>
          <cell r="O662">
            <v>0</v>
          </cell>
        </row>
        <row r="663">
          <cell r="B663">
            <v>32352</v>
          </cell>
          <cell r="C663" t="str">
            <v>Av. Aderson Alves Ferreira</v>
          </cell>
          <cell r="D663" t="str">
            <v>684</v>
          </cell>
          <cell r="E663" t="str">
            <v>CENTRO</v>
          </cell>
          <cell r="F663" t="str">
            <v>Centro</v>
          </cell>
          <cell r="G663" t="str">
            <v>Piripiri</v>
          </cell>
          <cell r="H663" t="str">
            <v>PI</v>
          </cell>
          <cell r="I663" t="str">
            <v>64260000</v>
          </cell>
          <cell r="M663" t="str">
            <v>Alugado</v>
          </cell>
          <cell r="N663" t="str">
            <v>SIM</v>
          </cell>
          <cell r="O663">
            <v>0</v>
          </cell>
          <cell r="P663">
            <v>268493.99</v>
          </cell>
        </row>
        <row r="664">
          <cell r="B664">
            <v>32375</v>
          </cell>
          <cell r="C664" t="str">
            <v>Rua Francisco Adolfo</v>
          </cell>
          <cell r="D664" t="str">
            <v>233</v>
          </cell>
          <cell r="F664" t="str">
            <v>Bugi</v>
          </cell>
          <cell r="G664" t="str">
            <v>Iguatu</v>
          </cell>
          <cell r="H664" t="str">
            <v>CE</v>
          </cell>
          <cell r="I664" t="str">
            <v>63501080</v>
          </cell>
          <cell r="M664" t="str">
            <v>Alugado</v>
          </cell>
          <cell r="N664" t="str">
            <v>SIM</v>
          </cell>
          <cell r="O664">
            <v>0</v>
          </cell>
        </row>
        <row r="665">
          <cell r="B665">
            <v>32406</v>
          </cell>
          <cell r="C665" t="str">
            <v>Rua Afonso Pena</v>
          </cell>
          <cell r="D665" t="str">
            <v>60</v>
          </cell>
          <cell r="F665" t="str">
            <v>Bairro Aeroporto Velho</v>
          </cell>
          <cell r="G665" t="str">
            <v>Guanambi</v>
          </cell>
          <cell r="H665" t="str">
            <v>BA</v>
          </cell>
          <cell r="I665" t="str">
            <v>46430000</v>
          </cell>
          <cell r="J665">
            <v>62502.39</v>
          </cell>
          <cell r="M665" t="str">
            <v>Alugado</v>
          </cell>
          <cell r="N665" t="str">
            <v>SIM</v>
          </cell>
          <cell r="O665">
            <v>62502.39</v>
          </cell>
          <cell r="P665">
            <v>239951.79</v>
          </cell>
        </row>
        <row r="666">
          <cell r="B666">
            <v>32434</v>
          </cell>
          <cell r="C666" t="str">
            <v>Rua Frei Gaspar</v>
          </cell>
          <cell r="D666" t="str">
            <v>739</v>
          </cell>
          <cell r="E666" t="str">
            <v>Sala 312</v>
          </cell>
          <cell r="F666" t="str">
            <v>Centro</v>
          </cell>
          <cell r="G666" t="str">
            <v>São Vicente</v>
          </cell>
          <cell r="H666" t="str">
            <v>SP</v>
          </cell>
          <cell r="I666" t="str">
            <v>11310061</v>
          </cell>
          <cell r="J666">
            <v>150515.51999999999</v>
          </cell>
          <cell r="M666" t="str">
            <v>Alugado</v>
          </cell>
          <cell r="N666" t="str">
            <v>SIM</v>
          </cell>
          <cell r="O666">
            <v>150515.51999999999</v>
          </cell>
          <cell r="P666">
            <v>249117.15</v>
          </cell>
        </row>
        <row r="667">
          <cell r="B667">
            <v>32453</v>
          </cell>
          <cell r="C667" t="str">
            <v>Avenida Nossa Senhora dos Navegantes</v>
          </cell>
          <cell r="D667" t="str">
            <v>675</v>
          </cell>
          <cell r="E667" t="str">
            <v>salas 301 a 308</v>
          </cell>
          <cell r="F667" t="str">
            <v>Enseada do Suá</v>
          </cell>
          <cell r="G667" t="str">
            <v>Vitória</v>
          </cell>
          <cell r="H667" t="str">
            <v>ES</v>
          </cell>
          <cell r="I667" t="str">
            <v>29050912</v>
          </cell>
          <cell r="J667">
            <v>1949580.27</v>
          </cell>
          <cell r="M667" t="str">
            <v>Alugado</v>
          </cell>
          <cell r="N667" t="str">
            <v>SIM</v>
          </cell>
          <cell r="O667">
            <v>1949580.27</v>
          </cell>
          <cell r="P667">
            <v>517059.92</v>
          </cell>
        </row>
        <row r="668">
          <cell r="B668">
            <v>32467</v>
          </cell>
          <cell r="C668" t="str">
            <v>Avenida Doutor José Grossi</v>
          </cell>
          <cell r="D668" t="str">
            <v>194</v>
          </cell>
          <cell r="E668" t="str">
            <v>Sala 605</v>
          </cell>
          <cell r="F668" t="str">
            <v>Guarapiranga</v>
          </cell>
          <cell r="G668" t="str">
            <v>Ponte Nova</v>
          </cell>
          <cell r="H668" t="str">
            <v>MG</v>
          </cell>
          <cell r="I668" t="str">
            <v>35430213</v>
          </cell>
          <cell r="M668" t="str">
            <v>Alugado</v>
          </cell>
          <cell r="N668" t="str">
            <v>SIM</v>
          </cell>
          <cell r="O668">
            <v>0</v>
          </cell>
          <cell r="P668">
            <v>109651.87</v>
          </cell>
        </row>
        <row r="669">
          <cell r="B669">
            <v>32717</v>
          </cell>
          <cell r="C669" t="str">
            <v>Avenida Coronel José Severiano Maia</v>
          </cell>
          <cell r="D669" t="str">
            <v>S/N</v>
          </cell>
          <cell r="E669" t="str">
            <v>Terminal Rodoviário</v>
          </cell>
          <cell r="F669" t="str">
            <v>Vila Buenos Aires</v>
          </cell>
          <cell r="G669" t="str">
            <v>Mafra</v>
          </cell>
          <cell r="H669" t="str">
            <v>SC</v>
          </cell>
          <cell r="I669" t="str">
            <v>89300333</v>
          </cell>
          <cell r="M669" t="str">
            <v>Cedido</v>
          </cell>
          <cell r="N669" t="str">
            <v>NAO</v>
          </cell>
          <cell r="O669">
            <v>0</v>
          </cell>
        </row>
        <row r="670">
          <cell r="B670">
            <v>32718</v>
          </cell>
          <cell r="C670" t="str">
            <v>Rua São Francisco</v>
          </cell>
          <cell r="D670" t="str">
            <v>342</v>
          </cell>
          <cell r="F670" t="str">
            <v>Vila Lobão</v>
          </cell>
          <cell r="G670" t="str">
            <v>Imperatriz</v>
          </cell>
          <cell r="H670" t="str">
            <v>MA</v>
          </cell>
          <cell r="I670" t="str">
            <v>65910170</v>
          </cell>
          <cell r="M670" t="str">
            <v>Cedido</v>
          </cell>
          <cell r="N670" t="str">
            <v>NAO</v>
          </cell>
          <cell r="O670">
            <v>0</v>
          </cell>
        </row>
        <row r="671">
          <cell r="B671">
            <v>32752</v>
          </cell>
          <cell r="C671" t="str">
            <v>RUA PREFEITO UNIAS RAMALHO</v>
          </cell>
          <cell r="D671" t="str">
            <v>99</v>
          </cell>
          <cell r="F671" t="str">
            <v>CENTRO</v>
          </cell>
          <cell r="G671" t="str">
            <v>Conceição</v>
          </cell>
          <cell r="H671" t="str">
            <v>PB</v>
          </cell>
          <cell r="I671" t="str">
            <v>58970000</v>
          </cell>
          <cell r="M671" t="str">
            <v>Cedido</v>
          </cell>
          <cell r="N671" t="str">
            <v>NAO</v>
          </cell>
          <cell r="O671">
            <v>0</v>
          </cell>
        </row>
        <row r="672">
          <cell r="B672">
            <v>32770</v>
          </cell>
          <cell r="C672" t="str">
            <v>Rua Anari</v>
          </cell>
          <cell r="D672" t="str">
            <v>5958</v>
          </cell>
          <cell r="F672" t="str">
            <v>Cohab</v>
          </cell>
          <cell r="G672" t="str">
            <v>Porto Velho</v>
          </cell>
          <cell r="H672" t="str">
            <v>RO</v>
          </cell>
          <cell r="I672" t="str">
            <v>76807630</v>
          </cell>
          <cell r="M672" t="str">
            <v>Cedido</v>
          </cell>
          <cell r="N672" t="str">
            <v>NAO</v>
          </cell>
          <cell r="O672">
            <v>0</v>
          </cell>
        </row>
        <row r="673">
          <cell r="B673">
            <v>32778</v>
          </cell>
          <cell r="C673" t="str">
            <v>RUA ANGELO MENOCIM</v>
          </cell>
          <cell r="D673" t="str">
            <v>S/N</v>
          </cell>
          <cell r="F673" t="str">
            <v>ROQUE</v>
          </cell>
          <cell r="G673" t="str">
            <v>Porto Velho</v>
          </cell>
          <cell r="H673" t="str">
            <v>RO</v>
          </cell>
          <cell r="I673" t="str">
            <v>76847000</v>
          </cell>
          <cell r="M673" t="str">
            <v>Cedido</v>
          </cell>
          <cell r="N673" t="str">
            <v>NAO</v>
          </cell>
          <cell r="O673">
            <v>0</v>
          </cell>
        </row>
        <row r="674">
          <cell r="B674">
            <v>32892</v>
          </cell>
          <cell r="C674" t="str">
            <v>Rua Doutor João Pessoa</v>
          </cell>
          <cell r="D674" t="str">
            <v>2266</v>
          </cell>
          <cell r="F674" t="str">
            <v>Centro</v>
          </cell>
          <cell r="G674" t="str">
            <v>Petrolina</v>
          </cell>
          <cell r="H674" t="str">
            <v>PE</v>
          </cell>
          <cell r="I674" t="str">
            <v>56302180</v>
          </cell>
          <cell r="M674" t="str">
            <v>Alugado</v>
          </cell>
          <cell r="N674" t="str">
            <v>SIM</v>
          </cell>
          <cell r="O674">
            <v>0</v>
          </cell>
          <cell r="P674">
            <v>239378.3</v>
          </cell>
        </row>
        <row r="675">
          <cell r="B675">
            <v>32947</v>
          </cell>
          <cell r="C675" t="str">
            <v>Avenida Santos Dumont</v>
          </cell>
          <cell r="D675" t="str">
            <v>7080</v>
          </cell>
          <cell r="F675" t="str">
            <v>Aventureiro</v>
          </cell>
          <cell r="G675" t="str">
            <v>Joinville</v>
          </cell>
          <cell r="H675" t="str">
            <v>SC</v>
          </cell>
          <cell r="I675" t="str">
            <v>89226435</v>
          </cell>
          <cell r="M675" t="str">
            <v>Cedido</v>
          </cell>
          <cell r="N675" t="str">
            <v>NAO</v>
          </cell>
          <cell r="O675">
            <v>0</v>
          </cell>
        </row>
        <row r="676">
          <cell r="B676">
            <v>32968</v>
          </cell>
          <cell r="C676" t="str">
            <v>Rua Olavo Diogenes</v>
          </cell>
          <cell r="D676" t="str">
            <v>14</v>
          </cell>
          <cell r="F676" t="str">
            <v>Aluizio Diogenes</v>
          </cell>
          <cell r="G676" t="str">
            <v>Pau dos Ferros</v>
          </cell>
          <cell r="H676" t="str">
            <v>RN</v>
          </cell>
          <cell r="I676" t="str">
            <v>59900000</v>
          </cell>
          <cell r="M676" t="str">
            <v>Alugado</v>
          </cell>
          <cell r="N676" t="str">
            <v>SIM</v>
          </cell>
          <cell r="O676">
            <v>0</v>
          </cell>
          <cell r="P676">
            <v>280322.90000000002</v>
          </cell>
        </row>
        <row r="677">
          <cell r="B677">
            <v>33038</v>
          </cell>
          <cell r="C677" t="str">
            <v>Rua Monte Castelo</v>
          </cell>
          <cell r="D677" t="str">
            <v>331</v>
          </cell>
          <cell r="F677" t="str">
            <v>Centro</v>
          </cell>
          <cell r="G677" t="str">
            <v>Imperatriz</v>
          </cell>
          <cell r="H677" t="str">
            <v>MA</v>
          </cell>
          <cell r="I677" t="str">
            <v>65901100</v>
          </cell>
          <cell r="M677" t="str">
            <v>Cedido</v>
          </cell>
          <cell r="N677" t="str">
            <v>NAO</v>
          </cell>
          <cell r="O677">
            <v>0</v>
          </cell>
        </row>
        <row r="678">
          <cell r="B678">
            <v>33046</v>
          </cell>
          <cell r="C678" t="str">
            <v>Rua Tomaz Silveira</v>
          </cell>
          <cell r="D678" t="str">
            <v>193</v>
          </cell>
          <cell r="F678" t="str">
            <v>Centro</v>
          </cell>
          <cell r="G678" t="str">
            <v>Currais Novos</v>
          </cell>
          <cell r="H678" t="str">
            <v>RN</v>
          </cell>
          <cell r="I678" t="str">
            <v>59380000</v>
          </cell>
          <cell r="J678">
            <v>537145.93000000005</v>
          </cell>
          <cell r="M678" t="str">
            <v>Cedido</v>
          </cell>
          <cell r="N678" t="str">
            <v>SIM</v>
          </cell>
          <cell r="O678">
            <v>537145.93000000005</v>
          </cell>
          <cell r="P678">
            <v>308586.59999999998</v>
          </cell>
        </row>
        <row r="679">
          <cell r="B679">
            <v>33063</v>
          </cell>
          <cell r="C679" t="str">
            <v>Rua Maria Carlos da Silva</v>
          </cell>
          <cell r="D679" t="str">
            <v>2190</v>
          </cell>
          <cell r="F679" t="str">
            <v>São Benedito</v>
          </cell>
          <cell r="G679" t="str">
            <v>Timon</v>
          </cell>
          <cell r="H679" t="str">
            <v>MA</v>
          </cell>
          <cell r="I679" t="str">
            <v>65636230</v>
          </cell>
          <cell r="M679" t="str">
            <v>Cedido</v>
          </cell>
          <cell r="N679" t="str">
            <v>NAO</v>
          </cell>
          <cell r="O679">
            <v>0</v>
          </cell>
        </row>
        <row r="680">
          <cell r="B680">
            <v>33149</v>
          </cell>
          <cell r="C680" t="str">
            <v>Rua Coronel Antônio Teixeira</v>
          </cell>
          <cell r="D680" t="str">
            <v>182</v>
          </cell>
          <cell r="F680" t="str">
            <v>Piçarra</v>
          </cell>
          <cell r="G680" t="str">
            <v>Elesbão Veloso</v>
          </cell>
          <cell r="H680" t="str">
            <v>PI</v>
          </cell>
          <cell r="I680" t="str">
            <v>64325000</v>
          </cell>
          <cell r="M680" t="str">
            <v>Cedido</v>
          </cell>
          <cell r="N680" t="str">
            <v>SIM</v>
          </cell>
          <cell r="O680">
            <v>0</v>
          </cell>
        </row>
        <row r="681">
          <cell r="B681">
            <v>33223</v>
          </cell>
          <cell r="C681" t="str">
            <v>Rua Quatorze de Julho</v>
          </cell>
          <cell r="D681" t="str">
            <v>463</v>
          </cell>
          <cell r="E681" t="str">
            <v>201</v>
          </cell>
          <cell r="F681" t="str">
            <v>Centro</v>
          </cell>
          <cell r="G681" t="str">
            <v>Farroupilha</v>
          </cell>
          <cell r="H681" t="str">
            <v>RS</v>
          </cell>
          <cell r="I681" t="str">
            <v>95170416</v>
          </cell>
          <cell r="M681" t="str">
            <v>Cedido</v>
          </cell>
          <cell r="N681" t="str">
            <v>SIM</v>
          </cell>
          <cell r="O681">
            <v>0</v>
          </cell>
        </row>
        <row r="682">
          <cell r="B682">
            <v>33232</v>
          </cell>
          <cell r="C682" t="str">
            <v xml:space="preserve"> Av. Getúlio Vargas</v>
          </cell>
          <cell r="D682" t="str">
            <v>563</v>
          </cell>
          <cell r="F682" t="str">
            <v>Centro</v>
          </cell>
          <cell r="G682" t="str">
            <v>Sertão</v>
          </cell>
          <cell r="H682" t="str">
            <v>RS</v>
          </cell>
          <cell r="I682" t="str">
            <v>99170000</v>
          </cell>
          <cell r="M682" t="str">
            <v>Cedido</v>
          </cell>
          <cell r="N682" t="str">
            <v>SIM</v>
          </cell>
          <cell r="O682">
            <v>0</v>
          </cell>
        </row>
        <row r="683">
          <cell r="B683">
            <v>33270</v>
          </cell>
          <cell r="C683" t="str">
            <v>QNM 7 Conjunto O</v>
          </cell>
          <cell r="D683" t="str">
            <v>37</v>
          </cell>
          <cell r="E683" t="str">
            <v>2º Andar</v>
          </cell>
          <cell r="F683" t="str">
            <v>Ceilândia Sul (Ceilândia)</v>
          </cell>
          <cell r="G683" t="str">
            <v>Brasilia</v>
          </cell>
          <cell r="H683" t="str">
            <v>DF</v>
          </cell>
          <cell r="I683" t="str">
            <v>72215070</v>
          </cell>
          <cell r="M683" t="str">
            <v>Cedido</v>
          </cell>
          <cell r="N683" t="str">
            <v>SIM</v>
          </cell>
          <cell r="O683">
            <v>0</v>
          </cell>
        </row>
        <row r="684">
          <cell r="B684">
            <v>33301</v>
          </cell>
          <cell r="C684" t="str">
            <v>Rua Bento Gonçalves</v>
          </cell>
          <cell r="D684" t="str">
            <v>1513</v>
          </cell>
          <cell r="F684" t="str">
            <v>Centro</v>
          </cell>
          <cell r="G684" t="str">
            <v>Caxias do Sul</v>
          </cell>
          <cell r="H684" t="str">
            <v>RS</v>
          </cell>
          <cell r="I684" t="str">
            <v>95020412</v>
          </cell>
          <cell r="M684" t="str">
            <v>Cedido</v>
          </cell>
          <cell r="N684" t="str">
            <v>SIM</v>
          </cell>
          <cell r="O684">
            <v>0</v>
          </cell>
        </row>
        <row r="685">
          <cell r="B685">
            <v>33306</v>
          </cell>
          <cell r="C685" t="str">
            <v>Rua Abdias Gomes de Almeida</v>
          </cell>
          <cell r="D685" t="str">
            <v>800</v>
          </cell>
          <cell r="E685" t="str">
            <v xml:space="preserve">FUNESC  Box 14  </v>
          </cell>
          <cell r="F685" t="str">
            <v>Tambauzinho</v>
          </cell>
          <cell r="G685" t="str">
            <v>João Pessoa</v>
          </cell>
          <cell r="H685" t="str">
            <v>PB</v>
          </cell>
          <cell r="I685" t="str">
            <v>58042100</v>
          </cell>
          <cell r="M685" t="str">
            <v>Cedido</v>
          </cell>
          <cell r="N685" t="str">
            <v>NAO</v>
          </cell>
          <cell r="O685">
            <v>0</v>
          </cell>
        </row>
        <row r="686">
          <cell r="B686">
            <v>33313</v>
          </cell>
          <cell r="C686" t="str">
            <v>Rua Rio Grande do Sul</v>
          </cell>
          <cell r="D686" t="str">
            <v>221</v>
          </cell>
          <cell r="F686" t="str">
            <v>Centro</v>
          </cell>
          <cell r="G686" t="str">
            <v>Parobé</v>
          </cell>
          <cell r="H686" t="str">
            <v>RS</v>
          </cell>
          <cell r="I686" t="str">
            <v>95630000</v>
          </cell>
          <cell r="M686" t="str">
            <v>Cedido</v>
          </cell>
          <cell r="N686" t="str">
            <v>SIM</v>
          </cell>
          <cell r="O686">
            <v>0</v>
          </cell>
        </row>
        <row r="687">
          <cell r="B687">
            <v>33326</v>
          </cell>
          <cell r="C687" t="str">
            <v>Rua Euclides da Cunha</v>
          </cell>
          <cell r="D687" t="str">
            <v>444</v>
          </cell>
          <cell r="F687" t="str">
            <v>Vila Nova</v>
          </cell>
          <cell r="G687" t="str">
            <v>Imperatriz</v>
          </cell>
          <cell r="H687" t="str">
            <v>MA</v>
          </cell>
          <cell r="I687" t="str">
            <v>65912180</v>
          </cell>
          <cell r="M687" t="str">
            <v>Cedido</v>
          </cell>
          <cell r="N687" t="str">
            <v>NAO</v>
          </cell>
          <cell r="O687">
            <v>0</v>
          </cell>
        </row>
        <row r="688">
          <cell r="B688">
            <v>33347</v>
          </cell>
          <cell r="C688" t="str">
            <v>Rua Doutor Cassiano</v>
          </cell>
          <cell r="D688" t="str">
            <v>40</v>
          </cell>
          <cell r="F688" t="str">
            <v>Centro</v>
          </cell>
          <cell r="G688" t="str">
            <v>Pelotas</v>
          </cell>
          <cell r="H688" t="str">
            <v>RS</v>
          </cell>
          <cell r="I688" t="str">
            <v>96015700</v>
          </cell>
          <cell r="M688" t="str">
            <v>Cedido</v>
          </cell>
          <cell r="N688" t="str">
            <v>SIM</v>
          </cell>
          <cell r="O688">
            <v>0</v>
          </cell>
        </row>
        <row r="689">
          <cell r="B689">
            <v>33366</v>
          </cell>
          <cell r="C689" t="str">
            <v>TRAVESSA SÃO RAIMUNDO</v>
          </cell>
          <cell r="D689" t="str">
            <v>13</v>
          </cell>
          <cell r="F689" t="str">
            <v>CENTRO</v>
          </cell>
          <cell r="G689" t="str">
            <v>Poção de Pedras</v>
          </cell>
          <cell r="H689" t="str">
            <v>MA</v>
          </cell>
          <cell r="I689" t="str">
            <v>65740000</v>
          </cell>
          <cell r="M689" t="str">
            <v>Cedido</v>
          </cell>
          <cell r="N689" t="str">
            <v>NAO</v>
          </cell>
          <cell r="O689">
            <v>0</v>
          </cell>
        </row>
        <row r="690">
          <cell r="B690">
            <v>33367</v>
          </cell>
          <cell r="C690" t="str">
            <v>Rua Luiz Gama</v>
          </cell>
          <cell r="D690" t="str">
            <v>432</v>
          </cell>
          <cell r="F690" t="str">
            <v>Centro</v>
          </cell>
          <cell r="G690" t="str">
            <v>Casa Branca</v>
          </cell>
          <cell r="H690" t="str">
            <v>SP</v>
          </cell>
          <cell r="I690" t="str">
            <v>13720000</v>
          </cell>
          <cell r="M690" t="str">
            <v>Cedido</v>
          </cell>
          <cell r="N690" t="str">
            <v>NAO</v>
          </cell>
          <cell r="O690">
            <v>0</v>
          </cell>
        </row>
        <row r="691">
          <cell r="B691">
            <v>33372</v>
          </cell>
          <cell r="C691" t="str">
            <v>Rua David Canabarro</v>
          </cell>
          <cell r="D691" t="str">
            <v>20</v>
          </cell>
          <cell r="E691" t="str">
            <v>SA 32</v>
          </cell>
          <cell r="F691" t="str">
            <v>Centro</v>
          </cell>
          <cell r="G691" t="str">
            <v>Novo Hamburgo</v>
          </cell>
          <cell r="H691" t="str">
            <v>RS</v>
          </cell>
          <cell r="I691" t="str">
            <v>93510020</v>
          </cell>
          <cell r="M691" t="str">
            <v>Cedido</v>
          </cell>
          <cell r="N691" t="str">
            <v>SIM</v>
          </cell>
          <cell r="O691">
            <v>0</v>
          </cell>
        </row>
        <row r="692">
          <cell r="B692">
            <v>33394</v>
          </cell>
          <cell r="C692" t="str">
            <v>Avenida América</v>
          </cell>
          <cell r="D692" t="str">
            <v>1261</v>
          </cell>
          <cell r="F692" t="str">
            <v>Centro</v>
          </cell>
          <cell r="G692" t="str">
            <v>Santa Rosa</v>
          </cell>
          <cell r="H692" t="str">
            <v>RS</v>
          </cell>
          <cell r="I692" t="str">
            <v>98780206</v>
          </cell>
          <cell r="M692" t="str">
            <v>Cedido</v>
          </cell>
          <cell r="N692" t="str">
            <v>SIM</v>
          </cell>
          <cell r="O692">
            <v>0</v>
          </cell>
        </row>
        <row r="693">
          <cell r="B693">
            <v>33397</v>
          </cell>
          <cell r="C693" t="str">
            <v>Rua Batista Luzardo</v>
          </cell>
          <cell r="D693" t="str">
            <v>291</v>
          </cell>
          <cell r="F693" t="str">
            <v>Centro</v>
          </cell>
          <cell r="G693" t="str">
            <v>Canela</v>
          </cell>
          <cell r="H693" t="str">
            <v>RS</v>
          </cell>
          <cell r="I693" t="str">
            <v>95680000</v>
          </cell>
          <cell r="M693" t="str">
            <v>Cedido</v>
          </cell>
          <cell r="N693" t="str">
            <v>SIM</v>
          </cell>
          <cell r="O693">
            <v>0</v>
          </cell>
        </row>
        <row r="694">
          <cell r="B694">
            <v>33404</v>
          </cell>
          <cell r="C694" t="str">
            <v>AVENIDA TELESFORO GUERRA</v>
          </cell>
          <cell r="D694" t="str">
            <v>SN</v>
          </cell>
          <cell r="F694" t="str">
            <v>CENTRO</v>
          </cell>
          <cell r="G694" t="str">
            <v>Curimatá</v>
          </cell>
          <cell r="H694" t="str">
            <v>PI</v>
          </cell>
          <cell r="I694" t="str">
            <v>64960000</v>
          </cell>
          <cell r="M694" t="str">
            <v>Cedido</v>
          </cell>
          <cell r="N694" t="str">
            <v>SIM</v>
          </cell>
          <cell r="O694">
            <v>0</v>
          </cell>
        </row>
        <row r="695">
          <cell r="B695">
            <v>33413</v>
          </cell>
          <cell r="C695" t="str">
            <v>Avenida Doutor José Augusto Moreira</v>
          </cell>
          <cell r="D695" t="str">
            <v>975</v>
          </cell>
          <cell r="F695" t="str">
            <v>Casa Caiada</v>
          </cell>
          <cell r="G695" t="str">
            <v>Olinda</v>
          </cell>
          <cell r="H695" t="str">
            <v>PE</v>
          </cell>
          <cell r="I695" t="str">
            <v>53130410</v>
          </cell>
          <cell r="M695" t="str">
            <v>Alugado</v>
          </cell>
          <cell r="N695" t="str">
            <v>SIM</v>
          </cell>
          <cell r="O695">
            <v>0</v>
          </cell>
          <cell r="P695">
            <v>181934.07999999999</v>
          </cell>
        </row>
        <row r="696">
          <cell r="B696">
            <v>33417</v>
          </cell>
          <cell r="C696" t="str">
            <v>Avenida Um</v>
          </cell>
          <cell r="D696" t="str">
            <v>1</v>
          </cell>
          <cell r="E696" t="str">
            <v>QD16 - sala 23</v>
          </cell>
          <cell r="F696" t="str">
            <v>Bequimão</v>
          </cell>
          <cell r="G696" t="str">
            <v>São Luís</v>
          </cell>
          <cell r="H696" t="str">
            <v>MA</v>
          </cell>
          <cell r="I696" t="str">
            <v>65062190</v>
          </cell>
          <cell r="M696" t="str">
            <v>Cedido</v>
          </cell>
          <cell r="N696" t="str">
            <v>NAO</v>
          </cell>
          <cell r="O696">
            <v>0</v>
          </cell>
        </row>
        <row r="697">
          <cell r="B697">
            <v>33418</v>
          </cell>
          <cell r="C697" t="str">
            <v>Avenida Daniel de La Touche, Sala 10</v>
          </cell>
          <cell r="D697" t="str">
            <v>10</v>
          </cell>
          <cell r="E697" t="str">
            <v xml:space="preserve">Comercial Bambuzal </v>
          </cell>
          <cell r="F697" t="str">
            <v>Cohama</v>
          </cell>
          <cell r="G697" t="str">
            <v>São Luís</v>
          </cell>
          <cell r="H697" t="str">
            <v>MA</v>
          </cell>
          <cell r="I697" t="str">
            <v>65074115</v>
          </cell>
          <cell r="M697" t="str">
            <v>Cedido</v>
          </cell>
          <cell r="N697" t="str">
            <v>NAO</v>
          </cell>
          <cell r="O697">
            <v>0</v>
          </cell>
        </row>
        <row r="698">
          <cell r="B698">
            <v>33438</v>
          </cell>
          <cell r="C698" t="str">
            <v>Avenida Melício Machado</v>
          </cell>
          <cell r="D698" t="str">
            <v>820</v>
          </cell>
          <cell r="F698" t="str">
            <v>Atalaia</v>
          </cell>
          <cell r="G698" t="str">
            <v>Aracaju</v>
          </cell>
          <cell r="H698" t="str">
            <v>SE</v>
          </cell>
          <cell r="I698" t="str">
            <v>49037445</v>
          </cell>
          <cell r="M698" t="str">
            <v>Cedido</v>
          </cell>
          <cell r="N698" t="str">
            <v>SIM</v>
          </cell>
          <cell r="O698">
            <v>0</v>
          </cell>
        </row>
        <row r="699">
          <cell r="B699">
            <v>33448</v>
          </cell>
          <cell r="C699" t="str">
            <v>Avenida São Luís Rei de França, Sala 21</v>
          </cell>
          <cell r="D699" t="str">
            <v>200</v>
          </cell>
          <cell r="E699" t="str">
            <v>São Luis Center</v>
          </cell>
          <cell r="F699" t="str">
            <v>Turu</v>
          </cell>
          <cell r="G699" t="str">
            <v>São Luís</v>
          </cell>
          <cell r="H699" t="str">
            <v>MA</v>
          </cell>
          <cell r="I699" t="str">
            <v>65065470</v>
          </cell>
          <cell r="M699" t="str">
            <v>Cedido</v>
          </cell>
          <cell r="N699" t="str">
            <v>NAO</v>
          </cell>
          <cell r="O699">
            <v>0</v>
          </cell>
        </row>
        <row r="700">
          <cell r="B700">
            <v>33449</v>
          </cell>
          <cell r="C700" t="str">
            <v>Estrada do Tindiba</v>
          </cell>
          <cell r="D700" t="str">
            <v>2828</v>
          </cell>
          <cell r="E700" t="str">
            <v xml:space="preserve">sl. 204/5/8/9/12-18 </v>
          </cell>
          <cell r="F700" t="str">
            <v>Taquara</v>
          </cell>
          <cell r="G700" t="str">
            <v>Rio de Janeiro</v>
          </cell>
          <cell r="H700" t="str">
            <v>RJ</v>
          </cell>
          <cell r="I700" t="str">
            <v>22725422</v>
          </cell>
          <cell r="M700" t="str">
            <v>Cedido</v>
          </cell>
          <cell r="N700" t="str">
            <v>NAO</v>
          </cell>
          <cell r="O700">
            <v>0</v>
          </cell>
        </row>
        <row r="701">
          <cell r="B701">
            <v>33452</v>
          </cell>
          <cell r="C701" t="str">
            <v>Rua Rita Lourenço da Silveira</v>
          </cell>
          <cell r="D701" t="str">
            <v>88</v>
          </cell>
          <cell r="F701" t="str">
            <v>Lagoa da Conceição</v>
          </cell>
          <cell r="G701" t="str">
            <v>Florianópolis</v>
          </cell>
          <cell r="H701" t="str">
            <v>SC</v>
          </cell>
          <cell r="I701" t="str">
            <v>88062060</v>
          </cell>
          <cell r="M701" t="str">
            <v>Cedido</v>
          </cell>
          <cell r="N701" t="str">
            <v>NAO</v>
          </cell>
          <cell r="O701">
            <v>0</v>
          </cell>
        </row>
        <row r="702">
          <cell r="B702">
            <v>33485</v>
          </cell>
          <cell r="C702" t="str">
            <v>Rua Ademar Rodrigues da Silva</v>
          </cell>
          <cell r="D702" t="str">
            <v>836</v>
          </cell>
          <cell r="F702" t="str">
            <v>Centro</v>
          </cell>
          <cell r="G702" t="str">
            <v>São Nicolau</v>
          </cell>
          <cell r="H702" t="str">
            <v>RS</v>
          </cell>
          <cell r="I702" t="str">
            <v>97880000</v>
          </cell>
          <cell r="M702" t="str">
            <v>Cedido</v>
          </cell>
          <cell r="N702" t="str">
            <v>SIM</v>
          </cell>
          <cell r="O702">
            <v>0</v>
          </cell>
        </row>
        <row r="703">
          <cell r="B703">
            <v>33487</v>
          </cell>
          <cell r="C703" t="str">
            <v>Rua Oito</v>
          </cell>
          <cell r="D703" t="str">
            <v>7</v>
          </cell>
          <cell r="F703" t="str">
            <v>Parque São José</v>
          </cell>
          <cell r="G703" t="str">
            <v>Imperatriz</v>
          </cell>
          <cell r="H703" t="str">
            <v>MA</v>
          </cell>
          <cell r="I703" t="str">
            <v>65905336</v>
          </cell>
          <cell r="M703" t="str">
            <v>Cedido</v>
          </cell>
          <cell r="N703" t="str">
            <v>NAO</v>
          </cell>
          <cell r="O703">
            <v>0</v>
          </cell>
        </row>
        <row r="704">
          <cell r="B704">
            <v>33489</v>
          </cell>
          <cell r="C704" t="str">
            <v>Rua 24, Quadra 14</v>
          </cell>
          <cell r="D704" t="str">
            <v>62</v>
          </cell>
          <cell r="F704" t="str">
            <v>Jardim Araçagi - Cohatrac</v>
          </cell>
          <cell r="G704" t="str">
            <v>São José de Ribamar</v>
          </cell>
          <cell r="H704" t="str">
            <v>MA</v>
          </cell>
          <cell r="I704" t="str">
            <v>65110000</v>
          </cell>
          <cell r="M704" t="str">
            <v>Cedido</v>
          </cell>
          <cell r="N704" t="str">
            <v>NAO</v>
          </cell>
          <cell r="O704">
            <v>0</v>
          </cell>
        </row>
        <row r="705">
          <cell r="B705">
            <v>33507</v>
          </cell>
          <cell r="C705" t="str">
            <v>Avenida das Américas</v>
          </cell>
          <cell r="D705" t="str">
            <v>700</v>
          </cell>
          <cell r="E705" t="str">
            <v>Bloco 6 sala 243</v>
          </cell>
          <cell r="F705" t="str">
            <v>Barra da Tijuca</v>
          </cell>
          <cell r="G705" t="str">
            <v>Rio de Janeiro</v>
          </cell>
          <cell r="H705" t="str">
            <v>RJ</v>
          </cell>
          <cell r="I705" t="str">
            <v>22640100</v>
          </cell>
          <cell r="M705" t="str">
            <v>Cedido</v>
          </cell>
          <cell r="N705" t="str">
            <v>NAO</v>
          </cell>
          <cell r="O705">
            <v>0</v>
          </cell>
        </row>
        <row r="706">
          <cell r="B706">
            <v>33508</v>
          </cell>
          <cell r="C706" t="str">
            <v>Avenida das Américas</v>
          </cell>
          <cell r="D706" t="str">
            <v>18000</v>
          </cell>
          <cell r="E706" t="str">
            <v>sl 605 C</v>
          </cell>
          <cell r="F706" t="str">
            <v>Recreio dos Bandeirantes</v>
          </cell>
          <cell r="G706" t="str">
            <v>Rio de Janeiro</v>
          </cell>
          <cell r="H706" t="str">
            <v>RJ</v>
          </cell>
          <cell r="I706" t="str">
            <v>22790704</v>
          </cell>
          <cell r="M706" t="str">
            <v>Cedido</v>
          </cell>
          <cell r="N706" t="str">
            <v>NAO</v>
          </cell>
          <cell r="O706">
            <v>0</v>
          </cell>
        </row>
        <row r="707">
          <cell r="B707">
            <v>33511</v>
          </cell>
          <cell r="C707" t="str">
            <v>Avenida das Américas</v>
          </cell>
          <cell r="D707" t="str">
            <v>18000</v>
          </cell>
          <cell r="E707" t="str">
            <v>SL 606 C</v>
          </cell>
          <cell r="F707" t="str">
            <v>Recreio dos Bandeirantes</v>
          </cell>
          <cell r="G707" t="str">
            <v>Rio de Janeiro</v>
          </cell>
          <cell r="H707" t="str">
            <v>RJ</v>
          </cell>
          <cell r="I707" t="str">
            <v>22790704</v>
          </cell>
          <cell r="M707" t="str">
            <v>Cedido</v>
          </cell>
          <cell r="N707" t="str">
            <v>NAO</v>
          </cell>
          <cell r="O707">
            <v>0</v>
          </cell>
        </row>
        <row r="708">
          <cell r="B708">
            <v>33557</v>
          </cell>
          <cell r="C708" t="str">
            <v>Rua Celso Magalhães</v>
          </cell>
          <cell r="D708" t="str">
            <v>1b</v>
          </cell>
          <cell r="E708" t="str">
            <v>Sala 1</v>
          </cell>
          <cell r="F708" t="str">
            <v>Filipinho</v>
          </cell>
          <cell r="G708" t="str">
            <v>São Luís</v>
          </cell>
          <cell r="H708" t="str">
            <v>MA</v>
          </cell>
          <cell r="I708" t="str">
            <v>65041810</v>
          </cell>
          <cell r="M708" t="str">
            <v>Cedido</v>
          </cell>
          <cell r="N708" t="str">
            <v>NAO</v>
          </cell>
          <cell r="O708">
            <v>0</v>
          </cell>
        </row>
        <row r="709">
          <cell r="B709">
            <v>33558</v>
          </cell>
          <cell r="C709" t="str">
            <v>Avenida Jerônimo de Albuquerque Maranhão, sala 212</v>
          </cell>
          <cell r="D709" t="str">
            <v>25</v>
          </cell>
          <cell r="F709" t="str">
            <v>Forquilha</v>
          </cell>
          <cell r="G709" t="str">
            <v>São Luís</v>
          </cell>
          <cell r="H709" t="str">
            <v>MA</v>
          </cell>
          <cell r="I709" t="str">
            <v>65054015</v>
          </cell>
          <cell r="M709" t="str">
            <v>Cedido</v>
          </cell>
          <cell r="N709" t="str">
            <v>NAO</v>
          </cell>
          <cell r="O709">
            <v>0</v>
          </cell>
        </row>
        <row r="710">
          <cell r="B710">
            <v>33570</v>
          </cell>
          <cell r="C710" t="str">
            <v>Rua Leôncio Rodrigues</v>
          </cell>
          <cell r="D710" t="str">
            <v>224</v>
          </cell>
          <cell r="E710" t="str">
            <v>Sala 303</v>
          </cell>
          <cell r="F710" t="str">
            <v>Centro</v>
          </cell>
          <cell r="G710" t="str">
            <v>São Luís</v>
          </cell>
          <cell r="H710" t="str">
            <v>MA</v>
          </cell>
          <cell r="I710" t="str">
            <v>65015230</v>
          </cell>
          <cell r="M710" t="str">
            <v>Cedido</v>
          </cell>
          <cell r="N710" t="str">
            <v>NAO</v>
          </cell>
          <cell r="O710">
            <v>0</v>
          </cell>
        </row>
        <row r="711">
          <cell r="B711">
            <v>33577</v>
          </cell>
          <cell r="C711" t="str">
            <v>Rua Coronel Otávio Xavier Rauen</v>
          </cell>
          <cell r="D711" t="str">
            <v>101</v>
          </cell>
          <cell r="F711" t="str">
            <v>Centro</v>
          </cell>
          <cell r="G711" t="str">
            <v>Monte Castelo</v>
          </cell>
          <cell r="H711" t="str">
            <v>SC</v>
          </cell>
          <cell r="I711" t="str">
            <v>89380000</v>
          </cell>
          <cell r="M711" t="str">
            <v>Cedido</v>
          </cell>
          <cell r="N711" t="str">
            <v>NAO</v>
          </cell>
          <cell r="O711">
            <v>0</v>
          </cell>
        </row>
        <row r="712">
          <cell r="B712">
            <v>33580</v>
          </cell>
          <cell r="C712" t="str">
            <v>Rua Trinta e Sete, QD 54</v>
          </cell>
          <cell r="D712" t="str">
            <v>19</v>
          </cell>
          <cell r="E712" t="str">
            <v>Sala 4</v>
          </cell>
          <cell r="F712" t="str">
            <v>IPEM São Cristóvão</v>
          </cell>
          <cell r="G712" t="str">
            <v>São Luís</v>
          </cell>
          <cell r="H712" t="str">
            <v>MA</v>
          </cell>
          <cell r="I712" t="str">
            <v>65055278</v>
          </cell>
          <cell r="M712" t="str">
            <v>Cedido</v>
          </cell>
          <cell r="N712" t="str">
            <v>NAO</v>
          </cell>
          <cell r="O712">
            <v>0</v>
          </cell>
        </row>
        <row r="713">
          <cell r="B713">
            <v>33586</v>
          </cell>
          <cell r="C713" t="str">
            <v>Praça Marechal Deodoro Da Fonseca</v>
          </cell>
          <cell r="D713" t="str">
            <v>S/N</v>
          </cell>
          <cell r="F713" t="str">
            <v>Centro</v>
          </cell>
          <cell r="G713" t="str">
            <v>Nossa Senhora das Dores</v>
          </cell>
          <cell r="H713" t="str">
            <v>SE</v>
          </cell>
          <cell r="I713" t="str">
            <v>49600000</v>
          </cell>
          <cell r="M713" t="str">
            <v>Cedido</v>
          </cell>
          <cell r="N713" t="str">
            <v>SIM</v>
          </cell>
          <cell r="O713">
            <v>0</v>
          </cell>
        </row>
        <row r="714">
          <cell r="B714">
            <v>33603</v>
          </cell>
          <cell r="C714" t="str">
            <v>Rua Silva Rabelo</v>
          </cell>
          <cell r="D714" t="str">
            <v>99</v>
          </cell>
          <cell r="E714" t="str">
            <v>Fundos</v>
          </cell>
          <cell r="F714" t="str">
            <v>Méier</v>
          </cell>
          <cell r="G714" t="str">
            <v>Rio de Janeiro</v>
          </cell>
          <cell r="H714" t="str">
            <v>RJ</v>
          </cell>
          <cell r="I714" t="str">
            <v>20735080</v>
          </cell>
          <cell r="M714" t="str">
            <v>Cedido</v>
          </cell>
          <cell r="N714" t="str">
            <v>NAO</v>
          </cell>
          <cell r="O714">
            <v>0</v>
          </cell>
        </row>
        <row r="715">
          <cell r="B715">
            <v>33604</v>
          </cell>
          <cell r="C715" t="str">
            <v>Rua Dias da Cruz</v>
          </cell>
          <cell r="D715" t="str">
            <v>28</v>
          </cell>
          <cell r="E715" t="str">
            <v>Sala 514</v>
          </cell>
          <cell r="F715" t="str">
            <v>Méier</v>
          </cell>
          <cell r="G715" t="str">
            <v>Rio de Janeiro</v>
          </cell>
          <cell r="H715" t="str">
            <v>RJ</v>
          </cell>
          <cell r="I715" t="str">
            <v>20720012</v>
          </cell>
          <cell r="M715" t="str">
            <v>Cedido</v>
          </cell>
          <cell r="N715" t="str">
            <v>NAO</v>
          </cell>
          <cell r="O715">
            <v>0</v>
          </cell>
        </row>
        <row r="716">
          <cell r="B716">
            <v>33611</v>
          </cell>
          <cell r="C716" t="str">
            <v>Avenida das Américas</v>
          </cell>
          <cell r="D716" t="str">
            <v>700</v>
          </cell>
          <cell r="E716" t="str">
            <v>Bloco 6 sala 227</v>
          </cell>
          <cell r="F716" t="str">
            <v>Barra da Tijuca</v>
          </cell>
          <cell r="G716" t="str">
            <v>Rio de Janeiro</v>
          </cell>
          <cell r="H716" t="str">
            <v>RJ</v>
          </cell>
          <cell r="I716" t="str">
            <v>22640100</v>
          </cell>
          <cell r="M716" t="str">
            <v>Cedido</v>
          </cell>
          <cell r="N716" t="str">
            <v>NAO</v>
          </cell>
          <cell r="O716">
            <v>0</v>
          </cell>
        </row>
        <row r="717">
          <cell r="B717">
            <v>33649</v>
          </cell>
          <cell r="C717" t="str">
            <v>Avenida das Américas</v>
          </cell>
          <cell r="D717" t="str">
            <v>3959</v>
          </cell>
          <cell r="E717" t="str">
            <v>salas 110 e 121</v>
          </cell>
          <cell r="F717" t="str">
            <v>Barra da Tijuca</v>
          </cell>
          <cell r="G717" t="str">
            <v>Rio de Janeiro</v>
          </cell>
          <cell r="H717" t="str">
            <v>RJ</v>
          </cell>
          <cell r="I717" t="str">
            <v>22631003</v>
          </cell>
          <cell r="M717" t="str">
            <v>Cedido</v>
          </cell>
          <cell r="N717" t="str">
            <v>NAO</v>
          </cell>
          <cell r="O717">
            <v>0</v>
          </cell>
        </row>
        <row r="718">
          <cell r="B718">
            <v>33652</v>
          </cell>
          <cell r="C718" t="str">
            <v>Avenida Getúlio Vargas</v>
          </cell>
          <cell r="D718" t="str">
            <v>415</v>
          </cell>
          <cell r="E718" t="str">
            <v>ACIVA - Antigo Tenis</v>
          </cell>
          <cell r="F718" t="str">
            <v>Centro</v>
          </cell>
          <cell r="G718" t="str">
            <v>Araranguá</v>
          </cell>
          <cell r="H718" t="str">
            <v>SC</v>
          </cell>
          <cell r="I718" t="str">
            <v>88900037</v>
          </cell>
          <cell r="M718" t="str">
            <v>Cedido</v>
          </cell>
          <cell r="N718" t="str">
            <v>NAO</v>
          </cell>
          <cell r="O718">
            <v>0</v>
          </cell>
        </row>
        <row r="719">
          <cell r="B719">
            <v>33657</v>
          </cell>
          <cell r="C719" t="str">
            <v>Avenida do Cerrado, CR 01, LT 02, Centro de Práticas Sustentáveis, BL E, Sala 2</v>
          </cell>
          <cell r="D719" t="str">
            <v>02</v>
          </cell>
          <cell r="F719" t="str">
            <v>Jardins Mangueiral (Jardim Botânico)</v>
          </cell>
          <cell r="G719" t="str">
            <v>Brasilia</v>
          </cell>
          <cell r="H719" t="str">
            <v>DF</v>
          </cell>
          <cell r="I719" t="str">
            <v>71687130</v>
          </cell>
          <cell r="M719" t="str">
            <v>Cedido</v>
          </cell>
          <cell r="N719" t="str">
            <v>SIM</v>
          </cell>
          <cell r="O719">
            <v>0</v>
          </cell>
        </row>
        <row r="720">
          <cell r="B720">
            <v>33659</v>
          </cell>
          <cell r="C720" t="str">
            <v xml:space="preserve">Rua: General Osório </v>
          </cell>
          <cell r="D720" t="str">
            <v>311</v>
          </cell>
          <cell r="F720" t="str">
            <v>Centro</v>
          </cell>
          <cell r="G720" t="str">
            <v>Caçapava do Sul</v>
          </cell>
          <cell r="H720" t="str">
            <v>RS</v>
          </cell>
          <cell r="I720" t="str">
            <v>96570000</v>
          </cell>
          <cell r="M720" t="str">
            <v>Cedido</v>
          </cell>
          <cell r="N720" t="str">
            <v>SIM</v>
          </cell>
          <cell r="O720">
            <v>0</v>
          </cell>
        </row>
        <row r="721">
          <cell r="B721">
            <v>33684</v>
          </cell>
          <cell r="C721" t="str">
            <v>Cel. Manoel Caetano</v>
          </cell>
          <cell r="D721" t="str">
            <v>62</v>
          </cell>
          <cell r="E721" t="str">
            <v>B</v>
          </cell>
          <cell r="F721" t="str">
            <v>CENTRO</v>
          </cell>
          <cell r="G721" t="str">
            <v>Cajuru</v>
          </cell>
          <cell r="H721" t="str">
            <v>SP</v>
          </cell>
          <cell r="I721" t="str">
            <v>14240000</v>
          </cell>
          <cell r="M721" t="str">
            <v>Cedido</v>
          </cell>
          <cell r="N721" t="str">
            <v>NAO</v>
          </cell>
          <cell r="O721">
            <v>0</v>
          </cell>
        </row>
        <row r="722">
          <cell r="B722">
            <v>33687</v>
          </cell>
          <cell r="C722" t="str">
            <v>Rua Baltazar Carneiro</v>
          </cell>
          <cell r="D722" t="str">
            <v>100</v>
          </cell>
          <cell r="F722" t="str">
            <v>Centro</v>
          </cell>
          <cell r="G722" t="str">
            <v>Campos dos Goytacazes</v>
          </cell>
          <cell r="H722" t="str">
            <v>RJ</v>
          </cell>
          <cell r="I722" t="str">
            <v>28035275</v>
          </cell>
          <cell r="M722" t="str">
            <v>Cedido</v>
          </cell>
          <cell r="N722" t="str">
            <v>NAO</v>
          </cell>
          <cell r="O722">
            <v>0</v>
          </cell>
        </row>
        <row r="723">
          <cell r="B723">
            <v>33697</v>
          </cell>
          <cell r="C723" t="str">
            <v>Rua Treze de Maio</v>
          </cell>
          <cell r="D723" t="str">
            <v>715</v>
          </cell>
          <cell r="F723" t="str">
            <v>Centro</v>
          </cell>
          <cell r="G723" t="str">
            <v>Sant'Ana do Livramento</v>
          </cell>
          <cell r="H723" t="str">
            <v>RS</v>
          </cell>
          <cell r="I723" t="str">
            <v>97573501</v>
          </cell>
          <cell r="M723" t="str">
            <v>Cedido</v>
          </cell>
          <cell r="N723" t="str">
            <v>SIM</v>
          </cell>
          <cell r="O723">
            <v>0</v>
          </cell>
        </row>
        <row r="724">
          <cell r="B724">
            <v>33698</v>
          </cell>
          <cell r="C724" t="str">
            <v>Avenida Presidente Juscelino Kubitschek</v>
          </cell>
          <cell r="D724" t="str">
            <v>7428</v>
          </cell>
          <cell r="E724" t="str">
            <v>Salas 1/2</v>
          </cell>
          <cell r="F724" t="str">
            <v>Vila Industrial</v>
          </cell>
          <cell r="G724" t="str">
            <v>São José dos Campos</v>
          </cell>
          <cell r="H724" t="str">
            <v>SP</v>
          </cell>
          <cell r="I724" t="str">
            <v>12220000</v>
          </cell>
          <cell r="M724" t="str">
            <v>Cedido</v>
          </cell>
          <cell r="N724" t="str">
            <v>NAO</v>
          </cell>
          <cell r="O724">
            <v>0</v>
          </cell>
        </row>
        <row r="725">
          <cell r="B725">
            <v>33703</v>
          </cell>
          <cell r="C725" t="str">
            <v>SEPN 707/907</v>
          </cell>
          <cell r="D725" t="str">
            <v>SN</v>
          </cell>
          <cell r="E725" t="str">
            <v>Bloco 7 - Sala 7101</v>
          </cell>
          <cell r="F725" t="str">
            <v>Asa Norte</v>
          </cell>
          <cell r="G725" t="str">
            <v>Brasilia</v>
          </cell>
          <cell r="H725" t="str">
            <v>DF</v>
          </cell>
          <cell r="I725" t="str">
            <v>70790075</v>
          </cell>
          <cell r="M725" t="str">
            <v>Cedido</v>
          </cell>
          <cell r="N725" t="str">
            <v>SIM</v>
          </cell>
          <cell r="O725">
            <v>0</v>
          </cell>
        </row>
        <row r="726">
          <cell r="B726">
            <v>33704</v>
          </cell>
          <cell r="C726" t="str">
            <v>SEPN 707/907</v>
          </cell>
          <cell r="D726" t="str">
            <v>SN</v>
          </cell>
          <cell r="E726" t="str">
            <v>Bloco 7 - Térreo SN</v>
          </cell>
          <cell r="F726" t="str">
            <v>Asa Norte</v>
          </cell>
          <cell r="G726" t="str">
            <v>Brasilia</v>
          </cell>
          <cell r="H726" t="str">
            <v>DF</v>
          </cell>
          <cell r="I726" t="str">
            <v>70790075</v>
          </cell>
          <cell r="M726" t="str">
            <v>Cedido</v>
          </cell>
          <cell r="N726" t="str">
            <v>SIM</v>
          </cell>
          <cell r="O726">
            <v>0</v>
          </cell>
        </row>
        <row r="727">
          <cell r="B727">
            <v>33708</v>
          </cell>
          <cell r="C727" t="str">
            <v xml:space="preserve">Rua Rui Barbosa </v>
          </cell>
          <cell r="D727" t="str">
            <v>367</v>
          </cell>
          <cell r="E727" t="str">
            <v>loja 2</v>
          </cell>
          <cell r="F727" t="str">
            <v>Centro</v>
          </cell>
          <cell r="G727" t="str">
            <v>São Simão</v>
          </cell>
          <cell r="H727" t="str">
            <v>SP</v>
          </cell>
          <cell r="I727" t="str">
            <v>14200000</v>
          </cell>
          <cell r="M727" t="str">
            <v>Cedido</v>
          </cell>
          <cell r="N727" t="str">
            <v>NAO</v>
          </cell>
          <cell r="O727">
            <v>0</v>
          </cell>
        </row>
        <row r="728">
          <cell r="B728">
            <v>33711</v>
          </cell>
          <cell r="C728" t="str">
            <v>Rua Tancredo Lópes</v>
          </cell>
          <cell r="D728" t="str">
            <v>106</v>
          </cell>
          <cell r="E728" t="str">
            <v>SALA 102</v>
          </cell>
          <cell r="F728" t="str">
            <v>Centro</v>
          </cell>
          <cell r="G728" t="str">
            <v>Nilópolis</v>
          </cell>
          <cell r="H728" t="str">
            <v>RJ</v>
          </cell>
          <cell r="I728" t="str">
            <v>26526050</v>
          </cell>
          <cell r="M728" t="str">
            <v>Cedido</v>
          </cell>
          <cell r="N728" t="str">
            <v>NAO</v>
          </cell>
          <cell r="O728">
            <v>0</v>
          </cell>
        </row>
        <row r="729">
          <cell r="B729">
            <v>33712</v>
          </cell>
          <cell r="C729" t="str">
            <v>Rua Tancredo Lópes</v>
          </cell>
          <cell r="D729" t="str">
            <v>106</v>
          </cell>
          <cell r="E729" t="str">
            <v>SALA 101</v>
          </cell>
          <cell r="F729" t="str">
            <v>Centro</v>
          </cell>
          <cell r="G729" t="str">
            <v>Nilópolis</v>
          </cell>
          <cell r="H729" t="str">
            <v>RJ</v>
          </cell>
          <cell r="I729" t="str">
            <v>26526050</v>
          </cell>
          <cell r="M729" t="str">
            <v>Cedido</v>
          </cell>
          <cell r="N729" t="str">
            <v>NAO</v>
          </cell>
          <cell r="O729">
            <v>0</v>
          </cell>
        </row>
        <row r="730">
          <cell r="B730">
            <v>33713</v>
          </cell>
          <cell r="C730" t="str">
            <v>Estrada do Monteiro</v>
          </cell>
          <cell r="D730" t="str">
            <v>643</v>
          </cell>
          <cell r="E730" t="str">
            <v>Sala 201</v>
          </cell>
          <cell r="F730" t="str">
            <v>Campo Grande</v>
          </cell>
          <cell r="G730" t="str">
            <v>Rio de Janeiro</v>
          </cell>
          <cell r="H730" t="str">
            <v>RJ</v>
          </cell>
          <cell r="I730" t="str">
            <v>23045830</v>
          </cell>
          <cell r="M730" t="str">
            <v>Cedido</v>
          </cell>
          <cell r="N730" t="str">
            <v>NAO</v>
          </cell>
          <cell r="O730">
            <v>0</v>
          </cell>
        </row>
        <row r="731">
          <cell r="B731">
            <v>33714</v>
          </cell>
          <cell r="C731" t="str">
            <v>SEPN 707/907</v>
          </cell>
          <cell r="D731" t="str">
            <v>SN</v>
          </cell>
          <cell r="E731" t="str">
            <v>Bloco 7 - Sala 7102</v>
          </cell>
          <cell r="F731" t="str">
            <v>Asa Norte</v>
          </cell>
          <cell r="G731" t="str">
            <v>Brasilia</v>
          </cell>
          <cell r="H731" t="str">
            <v>DF</v>
          </cell>
          <cell r="I731" t="str">
            <v>70790075</v>
          </cell>
          <cell r="M731" t="str">
            <v>Cedido</v>
          </cell>
          <cell r="N731" t="str">
            <v>SIM</v>
          </cell>
          <cell r="O731">
            <v>0</v>
          </cell>
        </row>
        <row r="732">
          <cell r="B732">
            <v>33715</v>
          </cell>
          <cell r="C732" t="str">
            <v>SEPN 707/907</v>
          </cell>
          <cell r="D732" t="str">
            <v>SN</v>
          </cell>
          <cell r="E732" t="str">
            <v>Bloco 7 - Sala 7103</v>
          </cell>
          <cell r="F732" t="str">
            <v>Asa Norte</v>
          </cell>
          <cell r="G732" t="str">
            <v>Brasilia</v>
          </cell>
          <cell r="H732" t="str">
            <v>DF</v>
          </cell>
          <cell r="I732" t="str">
            <v>70790075</v>
          </cell>
          <cell r="M732" t="str">
            <v>Cedido</v>
          </cell>
          <cell r="N732" t="str">
            <v>SIM</v>
          </cell>
          <cell r="O732">
            <v>0</v>
          </cell>
        </row>
        <row r="733">
          <cell r="B733">
            <v>33716</v>
          </cell>
          <cell r="C733" t="str">
            <v>SEPN 707/907</v>
          </cell>
          <cell r="D733" t="str">
            <v>SN</v>
          </cell>
          <cell r="E733" t="str">
            <v>Bloco 7 - Sala 7104</v>
          </cell>
          <cell r="F733" t="str">
            <v>Asa Norte</v>
          </cell>
          <cell r="G733" t="str">
            <v>Brasilia</v>
          </cell>
          <cell r="H733" t="str">
            <v>DF</v>
          </cell>
          <cell r="I733" t="str">
            <v>70790075</v>
          </cell>
          <cell r="M733" t="str">
            <v>Cedido</v>
          </cell>
          <cell r="N733" t="str">
            <v>SIM</v>
          </cell>
          <cell r="O733">
            <v>0</v>
          </cell>
        </row>
        <row r="734">
          <cell r="B734">
            <v>33717</v>
          </cell>
          <cell r="C734" t="str">
            <v>SEPN 707/907</v>
          </cell>
          <cell r="D734" t="str">
            <v>SN</v>
          </cell>
          <cell r="E734" t="str">
            <v>Bloco 7 - Sala 7201</v>
          </cell>
          <cell r="F734" t="str">
            <v>Asa Norte</v>
          </cell>
          <cell r="G734" t="str">
            <v>Brasilia</v>
          </cell>
          <cell r="H734" t="str">
            <v>DF</v>
          </cell>
          <cell r="I734" t="str">
            <v>70790075</v>
          </cell>
          <cell r="M734" t="str">
            <v>Cedido</v>
          </cell>
          <cell r="N734" t="str">
            <v>SIM</v>
          </cell>
          <cell r="O734">
            <v>0</v>
          </cell>
        </row>
        <row r="735">
          <cell r="B735">
            <v>33718</v>
          </cell>
          <cell r="C735" t="str">
            <v>SEPN 707/907</v>
          </cell>
          <cell r="D735" t="str">
            <v>SN</v>
          </cell>
          <cell r="E735" t="str">
            <v>Bloco 7 - Sala 7202</v>
          </cell>
          <cell r="F735" t="str">
            <v>Asa Norte</v>
          </cell>
          <cell r="G735" t="str">
            <v>Brasilia</v>
          </cell>
          <cell r="H735" t="str">
            <v>DF</v>
          </cell>
          <cell r="I735" t="str">
            <v>70790075</v>
          </cell>
          <cell r="M735" t="str">
            <v>Cedido</v>
          </cell>
          <cell r="N735" t="str">
            <v>SIM</v>
          </cell>
          <cell r="O735">
            <v>0</v>
          </cell>
        </row>
        <row r="736">
          <cell r="B736">
            <v>33719</v>
          </cell>
          <cell r="C736" t="str">
            <v>SEPN 707/907</v>
          </cell>
          <cell r="D736" t="str">
            <v>SN</v>
          </cell>
          <cell r="E736" t="str">
            <v>Bloco 7 - Sala 7203</v>
          </cell>
          <cell r="F736" t="str">
            <v>Asa Norte</v>
          </cell>
          <cell r="G736" t="str">
            <v>Brasilia</v>
          </cell>
          <cell r="H736" t="str">
            <v>DF</v>
          </cell>
          <cell r="I736" t="str">
            <v>70790075</v>
          </cell>
          <cell r="M736" t="str">
            <v>Cedido</v>
          </cell>
          <cell r="N736" t="str">
            <v>SIM</v>
          </cell>
          <cell r="O736">
            <v>0</v>
          </cell>
        </row>
        <row r="737">
          <cell r="B737">
            <v>33720</v>
          </cell>
          <cell r="C737" t="str">
            <v>SEPN 707/907</v>
          </cell>
          <cell r="D737" t="str">
            <v>SN</v>
          </cell>
          <cell r="E737" t="str">
            <v>Bloco 7 - Sala 7204</v>
          </cell>
          <cell r="F737" t="str">
            <v>Asa Norte</v>
          </cell>
          <cell r="G737" t="str">
            <v>Brasilia</v>
          </cell>
          <cell r="H737" t="str">
            <v>DF</v>
          </cell>
          <cell r="I737" t="str">
            <v>70790075</v>
          </cell>
          <cell r="M737" t="str">
            <v>Cedido</v>
          </cell>
          <cell r="N737" t="str">
            <v>SIM</v>
          </cell>
          <cell r="O737">
            <v>0</v>
          </cell>
        </row>
        <row r="738">
          <cell r="B738">
            <v>33721</v>
          </cell>
          <cell r="C738" t="str">
            <v>SEPN 707/907</v>
          </cell>
          <cell r="D738" t="str">
            <v>SN</v>
          </cell>
          <cell r="E738" t="str">
            <v>Bloco 8 - Sala 8300</v>
          </cell>
          <cell r="F738" t="str">
            <v>Asa Norte</v>
          </cell>
          <cell r="G738" t="str">
            <v>Brasilia</v>
          </cell>
          <cell r="H738" t="str">
            <v>DF</v>
          </cell>
          <cell r="I738" t="str">
            <v>70790075</v>
          </cell>
          <cell r="M738" t="str">
            <v>Cedido</v>
          </cell>
          <cell r="N738" t="str">
            <v>SIM</v>
          </cell>
          <cell r="O738">
            <v>0</v>
          </cell>
        </row>
        <row r="739">
          <cell r="B739">
            <v>33722</v>
          </cell>
          <cell r="C739" t="str">
            <v>SEPN 707/907</v>
          </cell>
          <cell r="D739" t="str">
            <v>SN</v>
          </cell>
          <cell r="E739" t="str">
            <v>Bloco 8 - Sala 8301</v>
          </cell>
          <cell r="F739" t="str">
            <v>Asa Norte</v>
          </cell>
          <cell r="G739" t="str">
            <v>Brasilia</v>
          </cell>
          <cell r="H739" t="str">
            <v>DF</v>
          </cell>
          <cell r="I739" t="str">
            <v>70790075</v>
          </cell>
          <cell r="M739" t="str">
            <v>Cedido</v>
          </cell>
          <cell r="N739" t="str">
            <v>SIM</v>
          </cell>
          <cell r="O739">
            <v>0</v>
          </cell>
        </row>
        <row r="740">
          <cell r="B740">
            <v>33723</v>
          </cell>
          <cell r="C740" t="str">
            <v>SEPN 707/907</v>
          </cell>
          <cell r="D740" t="str">
            <v>SN</v>
          </cell>
          <cell r="E740" t="str">
            <v>Bloco 8 - Sala 8303</v>
          </cell>
          <cell r="F740" t="str">
            <v>Asa Norte</v>
          </cell>
          <cell r="G740" t="str">
            <v>Brasilia</v>
          </cell>
          <cell r="H740" t="str">
            <v>DF</v>
          </cell>
          <cell r="I740" t="str">
            <v>70790075</v>
          </cell>
          <cell r="M740" t="str">
            <v>Cedido</v>
          </cell>
          <cell r="N740" t="str">
            <v>SIM</v>
          </cell>
          <cell r="O740">
            <v>0</v>
          </cell>
        </row>
        <row r="741">
          <cell r="B741">
            <v>33724</v>
          </cell>
          <cell r="C741" t="str">
            <v>SEPN 707/907</v>
          </cell>
          <cell r="D741" t="str">
            <v>SN</v>
          </cell>
          <cell r="E741" t="str">
            <v>Bloco 8 - Sala 8200</v>
          </cell>
          <cell r="F741" t="str">
            <v>Asa Norte</v>
          </cell>
          <cell r="G741" t="str">
            <v>Brasilia</v>
          </cell>
          <cell r="H741" t="str">
            <v>DF</v>
          </cell>
          <cell r="I741" t="str">
            <v>70790075</v>
          </cell>
          <cell r="M741" t="str">
            <v>Cedido</v>
          </cell>
          <cell r="N741" t="str">
            <v>SIM</v>
          </cell>
          <cell r="O741">
            <v>0</v>
          </cell>
        </row>
        <row r="742">
          <cell r="B742">
            <v>33738</v>
          </cell>
          <cell r="C742" t="str">
            <v>Praça Padre João Álvares</v>
          </cell>
          <cell r="D742" t="str">
            <v>146</v>
          </cell>
          <cell r="E742" t="str">
            <v>Sala 4</v>
          </cell>
          <cell r="F742" t="str">
            <v>Centro</v>
          </cell>
          <cell r="G742" t="str">
            <v>Itaquaquecetuba</v>
          </cell>
          <cell r="H742" t="str">
            <v>SP</v>
          </cell>
          <cell r="I742" t="str">
            <v>08570050</v>
          </cell>
          <cell r="M742" t="str">
            <v>Cedido</v>
          </cell>
          <cell r="N742" t="str">
            <v>NAO</v>
          </cell>
          <cell r="O742">
            <v>0</v>
          </cell>
        </row>
        <row r="743">
          <cell r="B743">
            <v>33739</v>
          </cell>
          <cell r="C743" t="str">
            <v>RUA PADRE CARVALHO</v>
          </cell>
          <cell r="D743" t="str">
            <v>10</v>
          </cell>
          <cell r="F743" t="str">
            <v>TRIZIDELA</v>
          </cell>
          <cell r="G743" t="str">
            <v>São Benedito do Rio Preto</v>
          </cell>
          <cell r="H743" t="str">
            <v>MA</v>
          </cell>
          <cell r="I743" t="str">
            <v>65440000</v>
          </cell>
          <cell r="M743" t="str">
            <v>Cedido</v>
          </cell>
          <cell r="N743" t="str">
            <v>NAO</v>
          </cell>
          <cell r="O743">
            <v>0</v>
          </cell>
        </row>
        <row r="744">
          <cell r="B744">
            <v>33743</v>
          </cell>
          <cell r="C744" t="str">
            <v>Avenida Mandacaru</v>
          </cell>
          <cell r="D744" t="str">
            <v>730</v>
          </cell>
          <cell r="E744" t="str">
            <v>Tiro de Guerra</v>
          </cell>
          <cell r="F744" t="str">
            <v>Vila Santa Izabel</v>
          </cell>
          <cell r="G744" t="str">
            <v>Maringá</v>
          </cell>
          <cell r="H744" t="str">
            <v>PR</v>
          </cell>
          <cell r="I744" t="str">
            <v>87080000</v>
          </cell>
          <cell r="M744" t="str">
            <v>Cedido</v>
          </cell>
          <cell r="N744" t="str">
            <v>NAO</v>
          </cell>
          <cell r="O744">
            <v>0</v>
          </cell>
        </row>
        <row r="745">
          <cell r="B745">
            <v>33744</v>
          </cell>
          <cell r="C745" t="str">
            <v>Rua Rodrigo Ramos Ayala</v>
          </cell>
          <cell r="D745" t="str">
            <v>25</v>
          </cell>
          <cell r="F745" t="str">
            <v>Jardim Denadai (Nova Veneza)</v>
          </cell>
          <cell r="G745" t="str">
            <v>Sumaré</v>
          </cell>
          <cell r="H745" t="str">
            <v>SP</v>
          </cell>
          <cell r="I745" t="str">
            <v>13181390</v>
          </cell>
          <cell r="M745" t="str">
            <v>Cedido</v>
          </cell>
          <cell r="N745" t="str">
            <v>NAO</v>
          </cell>
          <cell r="O745">
            <v>0</v>
          </cell>
        </row>
        <row r="746">
          <cell r="B746">
            <v>33746</v>
          </cell>
          <cell r="C746" t="str">
            <v>Rua Padre Manoel da Nóbrega</v>
          </cell>
          <cell r="D746" t="str">
            <v>85</v>
          </cell>
          <cell r="F746" t="str">
            <v>Apeadouro</v>
          </cell>
          <cell r="G746" t="str">
            <v>São Luís</v>
          </cell>
          <cell r="H746" t="str">
            <v>MA</v>
          </cell>
          <cell r="I746" t="str">
            <v>65036490</v>
          </cell>
          <cell r="M746" t="str">
            <v>Cedido</v>
          </cell>
          <cell r="N746" t="str">
            <v>NAO</v>
          </cell>
          <cell r="O746">
            <v>0</v>
          </cell>
        </row>
        <row r="747">
          <cell r="B747">
            <v>33747</v>
          </cell>
          <cell r="C747" t="str">
            <v>Avenida 203</v>
          </cell>
          <cell r="D747" t="str">
            <v>31</v>
          </cell>
          <cell r="E747" t="str">
            <v>Sala 03</v>
          </cell>
          <cell r="F747" t="str">
            <v>Cidade Operária</v>
          </cell>
          <cell r="G747" t="str">
            <v>São Luís</v>
          </cell>
          <cell r="H747" t="str">
            <v>MA</v>
          </cell>
          <cell r="I747" t="str">
            <v>65058181</v>
          </cell>
          <cell r="M747" t="str">
            <v>Cedido</v>
          </cell>
          <cell r="N747" t="str">
            <v>NAO</v>
          </cell>
          <cell r="O747">
            <v>0</v>
          </cell>
        </row>
        <row r="748">
          <cell r="B748">
            <v>33750</v>
          </cell>
          <cell r="C748" t="str">
            <v>Rodovia Índio Tibiriçá</v>
          </cell>
          <cell r="D748" t="str">
            <v>12523</v>
          </cell>
          <cell r="E748" t="str">
            <v>Sala 1</v>
          </cell>
          <cell r="F748" t="str">
            <v>Palmeiras de São Paulo</v>
          </cell>
          <cell r="G748" t="str">
            <v>Suzano</v>
          </cell>
          <cell r="H748" t="str">
            <v>SP</v>
          </cell>
          <cell r="I748" t="str">
            <v>08630000</v>
          </cell>
          <cell r="M748" t="str">
            <v>Cedido</v>
          </cell>
          <cell r="N748" t="str">
            <v>NAO</v>
          </cell>
          <cell r="O748">
            <v>0</v>
          </cell>
        </row>
        <row r="749">
          <cell r="B749">
            <v>33756</v>
          </cell>
          <cell r="C749" t="str">
            <v>Avenida Ricieri José Marcatto</v>
          </cell>
          <cell r="D749" t="str">
            <v>2521</v>
          </cell>
          <cell r="E749" t="str">
            <v>Sala 2</v>
          </cell>
          <cell r="F749" t="str">
            <v>Vila Suissa</v>
          </cell>
          <cell r="G749" t="str">
            <v>Mogi das Cruzes</v>
          </cell>
          <cell r="H749" t="str">
            <v>SP</v>
          </cell>
          <cell r="I749" t="str">
            <v>08810020</v>
          </cell>
          <cell r="M749" t="str">
            <v>Cedido</v>
          </cell>
          <cell r="N749" t="str">
            <v>NAO</v>
          </cell>
          <cell r="O749">
            <v>0</v>
          </cell>
        </row>
        <row r="750">
          <cell r="B750">
            <v>33768</v>
          </cell>
          <cell r="C750" t="str">
            <v>Rua Milton Pereira de Castro</v>
          </cell>
          <cell r="D750" t="str">
            <v>200</v>
          </cell>
          <cell r="E750" t="str">
            <v>Sala 6</v>
          </cell>
          <cell r="F750" t="str">
            <v>Jardim Campo Belo</v>
          </cell>
          <cell r="G750" t="str">
            <v>Campinas</v>
          </cell>
          <cell r="H750" t="str">
            <v>SP</v>
          </cell>
          <cell r="I750" t="str">
            <v>13053131</v>
          </cell>
          <cell r="M750" t="str">
            <v>Cedido</v>
          </cell>
          <cell r="N750" t="str">
            <v>NAO</v>
          </cell>
          <cell r="O750">
            <v>0</v>
          </cell>
        </row>
        <row r="751">
          <cell r="B751">
            <v>33769</v>
          </cell>
          <cell r="C751" t="str">
            <v>Rua Max Colin</v>
          </cell>
          <cell r="D751" t="str">
            <v>1289</v>
          </cell>
          <cell r="E751" t="str">
            <v>Sala fundos</v>
          </cell>
          <cell r="F751" t="str">
            <v>Centro</v>
          </cell>
          <cell r="G751" t="str">
            <v>Joinville</v>
          </cell>
          <cell r="H751" t="str">
            <v>SC</v>
          </cell>
          <cell r="I751" t="str">
            <v>89201040</v>
          </cell>
          <cell r="M751" t="str">
            <v>Cedido</v>
          </cell>
          <cell r="N751" t="str">
            <v>NAO</v>
          </cell>
          <cell r="O751">
            <v>0</v>
          </cell>
        </row>
        <row r="752">
          <cell r="B752">
            <v>33770</v>
          </cell>
          <cell r="C752" t="str">
            <v>Rua João de Castro</v>
          </cell>
          <cell r="D752" t="str">
            <v>279</v>
          </cell>
          <cell r="E752" t="str">
            <v>2 andar</v>
          </cell>
          <cell r="F752" t="str">
            <v>Centro</v>
          </cell>
          <cell r="G752" t="str">
            <v>Lages</v>
          </cell>
          <cell r="H752" t="str">
            <v>SC</v>
          </cell>
          <cell r="I752" t="str">
            <v>88501160</v>
          </cell>
          <cell r="M752" t="str">
            <v>Cedido</v>
          </cell>
          <cell r="N752" t="str">
            <v>NAO</v>
          </cell>
          <cell r="O752">
            <v>0</v>
          </cell>
        </row>
        <row r="753">
          <cell r="B753">
            <v>33780</v>
          </cell>
          <cell r="C753" t="str">
            <v>Avenida Coletora A</v>
          </cell>
          <cell r="D753" t="str">
            <v>0360</v>
          </cell>
          <cell r="E753" t="str">
            <v>Conj Maria do Carmo</v>
          </cell>
          <cell r="F753" t="str">
            <v>Taiçoca</v>
          </cell>
          <cell r="G753" t="str">
            <v>Nossa Senhora do Socorro</v>
          </cell>
          <cell r="H753" t="str">
            <v>SE</v>
          </cell>
          <cell r="I753" t="str">
            <v>49160000</v>
          </cell>
          <cell r="M753" t="str">
            <v>Cedido</v>
          </cell>
          <cell r="N753" t="str">
            <v>SIM</v>
          </cell>
          <cell r="O753">
            <v>0</v>
          </cell>
        </row>
        <row r="754">
          <cell r="B754">
            <v>33787</v>
          </cell>
          <cell r="C754" t="str">
            <v>Avenida Walkir Vergani</v>
          </cell>
          <cell r="D754" t="str">
            <v>111</v>
          </cell>
          <cell r="E754" t="str">
            <v>Salas 2/3</v>
          </cell>
          <cell r="F754" t="str">
            <v>Boiçucanga</v>
          </cell>
          <cell r="G754" t="str">
            <v>São Sebastião</v>
          </cell>
          <cell r="H754" t="str">
            <v>SP</v>
          </cell>
          <cell r="I754" t="str">
            <v>11618107</v>
          </cell>
          <cell r="M754" t="str">
            <v>Cedido</v>
          </cell>
          <cell r="N754" t="str">
            <v>NAO</v>
          </cell>
          <cell r="O754">
            <v>0</v>
          </cell>
        </row>
        <row r="755">
          <cell r="B755">
            <v>33808</v>
          </cell>
          <cell r="C755" t="str">
            <v>Rua Gaspar Silveira Martins</v>
          </cell>
          <cell r="D755" t="str">
            <v>1835</v>
          </cell>
          <cell r="E755" t="str">
            <v>106</v>
          </cell>
          <cell r="F755" t="str">
            <v>Centro</v>
          </cell>
          <cell r="G755" t="str">
            <v>Santa Cruz do Sul</v>
          </cell>
          <cell r="H755" t="str">
            <v>RS</v>
          </cell>
          <cell r="I755" t="str">
            <v>96825145</v>
          </cell>
          <cell r="M755" t="str">
            <v>Cedido</v>
          </cell>
          <cell r="N755" t="str">
            <v>SIM</v>
          </cell>
          <cell r="O755">
            <v>0</v>
          </cell>
        </row>
        <row r="756">
          <cell r="B756">
            <v>33813</v>
          </cell>
          <cell r="C756" t="str">
            <v>Av. Principal</v>
          </cell>
          <cell r="D756" t="str">
            <v>S/N</v>
          </cell>
          <cell r="F756" t="str">
            <v>Centro</v>
          </cell>
          <cell r="G756" t="str">
            <v>Central do Maranhão</v>
          </cell>
          <cell r="H756" t="str">
            <v>MA</v>
          </cell>
          <cell r="I756" t="str">
            <v>65267000</v>
          </cell>
          <cell r="M756" t="str">
            <v>Cedido</v>
          </cell>
          <cell r="N756" t="str">
            <v>NAO</v>
          </cell>
          <cell r="O756">
            <v>0</v>
          </cell>
        </row>
        <row r="757">
          <cell r="B757">
            <v>33817</v>
          </cell>
          <cell r="C757" t="str">
            <v>Rua Barão de São Francisco</v>
          </cell>
          <cell r="D757" t="str">
            <v>373</v>
          </cell>
          <cell r="E757" t="str">
            <v>SALA 518</v>
          </cell>
          <cell r="F757" t="str">
            <v>Vila Isabel</v>
          </cell>
          <cell r="G757" t="str">
            <v>Rio de Janeiro</v>
          </cell>
          <cell r="H757" t="str">
            <v>RJ</v>
          </cell>
          <cell r="I757" t="str">
            <v>20541371</v>
          </cell>
          <cell r="M757" t="str">
            <v>Cedido</v>
          </cell>
          <cell r="N757" t="str">
            <v>NAO</v>
          </cell>
          <cell r="O757">
            <v>0</v>
          </cell>
        </row>
        <row r="758">
          <cell r="B758">
            <v>33818</v>
          </cell>
          <cell r="C758" t="str">
            <v>Avenida Plácido Castelo</v>
          </cell>
          <cell r="D758" t="str">
            <v>2150</v>
          </cell>
          <cell r="E758" t="str">
            <v>Apartamento E</v>
          </cell>
          <cell r="F758" t="str">
            <v>Centro</v>
          </cell>
          <cell r="G758" t="str">
            <v>Quixadá</v>
          </cell>
          <cell r="H758" t="str">
            <v>CE</v>
          </cell>
          <cell r="I758" t="str">
            <v>63900162</v>
          </cell>
          <cell r="M758" t="str">
            <v>Cedido</v>
          </cell>
          <cell r="N758" t="str">
            <v>SIM</v>
          </cell>
          <cell r="O758">
            <v>0</v>
          </cell>
        </row>
        <row r="759">
          <cell r="B759">
            <v>33829</v>
          </cell>
          <cell r="C759" t="str">
            <v>Praça Central</v>
          </cell>
          <cell r="D759" t="str">
            <v>SN</v>
          </cell>
          <cell r="E759" t="str">
            <v>Lote 11</v>
          </cell>
          <cell r="F759" t="str">
            <v>Núcleo Bandeirante</v>
          </cell>
          <cell r="G759" t="str">
            <v>Brasilia</v>
          </cell>
          <cell r="H759" t="str">
            <v>DF</v>
          </cell>
          <cell r="I759" t="str">
            <v>71705500</v>
          </cell>
          <cell r="M759" t="str">
            <v>Cedido</v>
          </cell>
          <cell r="N759" t="str">
            <v>SIM</v>
          </cell>
          <cell r="O759">
            <v>0</v>
          </cell>
        </row>
        <row r="760">
          <cell r="B760">
            <v>33830</v>
          </cell>
          <cell r="C760" t="str">
            <v>SEPN 707/907</v>
          </cell>
          <cell r="D760" t="str">
            <v>SN</v>
          </cell>
          <cell r="F760" t="str">
            <v>Asa Norte</v>
          </cell>
          <cell r="G760" t="str">
            <v>Brasilia</v>
          </cell>
          <cell r="H760" t="str">
            <v>DF</v>
          </cell>
          <cell r="I760" t="str">
            <v>70790075</v>
          </cell>
          <cell r="M760" t="str">
            <v>Cedido</v>
          </cell>
          <cell r="N760" t="str">
            <v>SIM</v>
          </cell>
          <cell r="O760">
            <v>0</v>
          </cell>
        </row>
        <row r="761">
          <cell r="B761">
            <v>33831</v>
          </cell>
          <cell r="C761" t="str">
            <v>SEPN 707/907</v>
          </cell>
          <cell r="D761" t="str">
            <v>SN</v>
          </cell>
          <cell r="F761" t="str">
            <v>Asa Norte</v>
          </cell>
          <cell r="G761" t="str">
            <v>Brasilia</v>
          </cell>
          <cell r="H761" t="str">
            <v>DF</v>
          </cell>
          <cell r="I761" t="str">
            <v>70790075</v>
          </cell>
          <cell r="M761" t="str">
            <v>Cedido</v>
          </cell>
          <cell r="N761" t="str">
            <v>SIM</v>
          </cell>
          <cell r="O761">
            <v>0</v>
          </cell>
        </row>
        <row r="762">
          <cell r="B762">
            <v>33832</v>
          </cell>
          <cell r="C762" t="str">
            <v>SEPN 707/907</v>
          </cell>
          <cell r="D762" t="str">
            <v>SN</v>
          </cell>
          <cell r="F762" t="str">
            <v>Asa Norte</v>
          </cell>
          <cell r="G762" t="str">
            <v>Brasilia</v>
          </cell>
          <cell r="H762" t="str">
            <v>DF</v>
          </cell>
          <cell r="I762" t="str">
            <v>70790075</v>
          </cell>
          <cell r="M762" t="str">
            <v>Cedido</v>
          </cell>
          <cell r="N762" t="str">
            <v>SIM</v>
          </cell>
          <cell r="O762">
            <v>0</v>
          </cell>
        </row>
        <row r="763">
          <cell r="B763">
            <v>33833</v>
          </cell>
          <cell r="C763" t="str">
            <v>SEPN 707/907</v>
          </cell>
          <cell r="D763" t="str">
            <v>SN</v>
          </cell>
          <cell r="F763" t="str">
            <v>Asa Norte</v>
          </cell>
          <cell r="G763" t="str">
            <v>Brasilia</v>
          </cell>
          <cell r="H763" t="str">
            <v>DF</v>
          </cell>
          <cell r="I763" t="str">
            <v>70790075</v>
          </cell>
          <cell r="M763" t="str">
            <v>Cedido</v>
          </cell>
          <cell r="N763" t="str">
            <v>SIM</v>
          </cell>
          <cell r="O763">
            <v>0</v>
          </cell>
        </row>
        <row r="764">
          <cell r="B764">
            <v>33834</v>
          </cell>
          <cell r="C764" t="str">
            <v>SEPN 707/907</v>
          </cell>
          <cell r="D764" t="str">
            <v>SN</v>
          </cell>
          <cell r="F764" t="str">
            <v>Asa Norte</v>
          </cell>
          <cell r="G764" t="str">
            <v>Brasilia</v>
          </cell>
          <cell r="H764" t="str">
            <v>DF</v>
          </cell>
          <cell r="I764" t="str">
            <v>70790075</v>
          </cell>
          <cell r="M764" t="str">
            <v>Cedido</v>
          </cell>
          <cell r="N764" t="str">
            <v>SIM</v>
          </cell>
          <cell r="O764">
            <v>0</v>
          </cell>
        </row>
        <row r="765">
          <cell r="B765">
            <v>33835</v>
          </cell>
          <cell r="C765" t="str">
            <v>SEPN 707/907</v>
          </cell>
          <cell r="D765" t="str">
            <v>SN</v>
          </cell>
          <cell r="F765" t="str">
            <v>Asa Norte</v>
          </cell>
          <cell r="G765" t="str">
            <v>Brasilia</v>
          </cell>
          <cell r="H765" t="str">
            <v>DF</v>
          </cell>
          <cell r="I765" t="str">
            <v>70790075</v>
          </cell>
          <cell r="M765" t="str">
            <v>Cedido</v>
          </cell>
          <cell r="N765" t="str">
            <v>SIM</v>
          </cell>
          <cell r="O765">
            <v>0</v>
          </cell>
        </row>
        <row r="766">
          <cell r="B766">
            <v>33836</v>
          </cell>
          <cell r="C766" t="str">
            <v>SEPN 707/907</v>
          </cell>
          <cell r="D766" t="str">
            <v>SN</v>
          </cell>
          <cell r="F766" t="str">
            <v>Asa Norte</v>
          </cell>
          <cell r="G766" t="str">
            <v>Brasilia</v>
          </cell>
          <cell r="H766" t="str">
            <v>DF</v>
          </cell>
          <cell r="I766" t="str">
            <v>70790075</v>
          </cell>
          <cell r="M766" t="str">
            <v>Cedido</v>
          </cell>
          <cell r="N766" t="str">
            <v>SIM</v>
          </cell>
          <cell r="O766">
            <v>0</v>
          </cell>
        </row>
        <row r="767">
          <cell r="B767">
            <v>33837</v>
          </cell>
          <cell r="C767" t="str">
            <v>SEPN 707/907</v>
          </cell>
          <cell r="D767" t="str">
            <v>SN</v>
          </cell>
          <cell r="F767" t="str">
            <v>Asa Norte</v>
          </cell>
          <cell r="G767" t="str">
            <v>Brasilia</v>
          </cell>
          <cell r="H767" t="str">
            <v>DF</v>
          </cell>
          <cell r="I767" t="str">
            <v>70790075</v>
          </cell>
          <cell r="M767" t="str">
            <v>Cedido</v>
          </cell>
          <cell r="N767" t="str">
            <v>SIM</v>
          </cell>
          <cell r="O767">
            <v>0</v>
          </cell>
        </row>
        <row r="768">
          <cell r="B768">
            <v>33838</v>
          </cell>
          <cell r="C768" t="str">
            <v>SEPN 707/907</v>
          </cell>
          <cell r="D768" t="str">
            <v>SN</v>
          </cell>
          <cell r="F768" t="str">
            <v>Asa Norte</v>
          </cell>
          <cell r="G768" t="str">
            <v>Brasilia</v>
          </cell>
          <cell r="H768" t="str">
            <v>DF</v>
          </cell>
          <cell r="I768" t="str">
            <v>70790075</v>
          </cell>
          <cell r="M768" t="str">
            <v>Cedido</v>
          </cell>
          <cell r="N768" t="str">
            <v>SIM</v>
          </cell>
          <cell r="O768">
            <v>0</v>
          </cell>
        </row>
        <row r="769">
          <cell r="B769">
            <v>33839</v>
          </cell>
          <cell r="C769" t="str">
            <v>SEPN 707/907</v>
          </cell>
          <cell r="D769" t="str">
            <v>SN</v>
          </cell>
          <cell r="F769" t="str">
            <v>Asa Norte</v>
          </cell>
          <cell r="G769" t="str">
            <v>Brasilia</v>
          </cell>
          <cell r="H769" t="str">
            <v>DF</v>
          </cell>
          <cell r="I769" t="str">
            <v>70790075</v>
          </cell>
          <cell r="M769" t="str">
            <v>Cedido</v>
          </cell>
          <cell r="N769" t="str">
            <v>SIM</v>
          </cell>
          <cell r="O769">
            <v>0</v>
          </cell>
        </row>
        <row r="770">
          <cell r="B770">
            <v>33840</v>
          </cell>
          <cell r="C770" t="str">
            <v>SEPN 707/907</v>
          </cell>
          <cell r="D770" t="str">
            <v>SN</v>
          </cell>
          <cell r="F770" t="str">
            <v>Asa Norte</v>
          </cell>
          <cell r="G770" t="str">
            <v>Brasilia</v>
          </cell>
          <cell r="H770" t="str">
            <v>DF</v>
          </cell>
          <cell r="I770" t="str">
            <v>70790075</v>
          </cell>
          <cell r="M770" t="str">
            <v>Cedido</v>
          </cell>
          <cell r="N770" t="str">
            <v>SIM</v>
          </cell>
          <cell r="O770">
            <v>0</v>
          </cell>
        </row>
        <row r="771">
          <cell r="B771">
            <v>33841</v>
          </cell>
          <cell r="C771" t="str">
            <v>SEPN 707/907</v>
          </cell>
          <cell r="D771" t="str">
            <v>SN</v>
          </cell>
          <cell r="F771" t="str">
            <v>Asa Norte</v>
          </cell>
          <cell r="G771" t="str">
            <v>Brasilia</v>
          </cell>
          <cell r="H771" t="str">
            <v>DF</v>
          </cell>
          <cell r="I771" t="str">
            <v>70790075</v>
          </cell>
          <cell r="M771" t="str">
            <v>Cedido</v>
          </cell>
          <cell r="N771" t="str">
            <v>SIM</v>
          </cell>
          <cell r="O771">
            <v>0</v>
          </cell>
        </row>
        <row r="772">
          <cell r="B772">
            <v>33842</v>
          </cell>
          <cell r="C772" t="str">
            <v>SEPN 707/907</v>
          </cell>
          <cell r="D772" t="str">
            <v>SN</v>
          </cell>
          <cell r="F772" t="str">
            <v>Asa Norte</v>
          </cell>
          <cell r="G772" t="str">
            <v>Brasilia</v>
          </cell>
          <cell r="H772" t="str">
            <v>DF</v>
          </cell>
          <cell r="I772" t="str">
            <v>70790075</v>
          </cell>
          <cell r="M772" t="str">
            <v>Cedido</v>
          </cell>
          <cell r="N772" t="str">
            <v>SIM</v>
          </cell>
          <cell r="O772">
            <v>0</v>
          </cell>
        </row>
        <row r="773">
          <cell r="B773">
            <v>33843</v>
          </cell>
          <cell r="C773" t="str">
            <v>SEPN 707/907</v>
          </cell>
          <cell r="D773" t="str">
            <v>SN</v>
          </cell>
          <cell r="F773" t="str">
            <v>Asa Norte</v>
          </cell>
          <cell r="G773" t="str">
            <v>Brasilia</v>
          </cell>
          <cell r="H773" t="str">
            <v>DF</v>
          </cell>
          <cell r="I773" t="str">
            <v>70790075</v>
          </cell>
          <cell r="M773" t="str">
            <v>Cedido</v>
          </cell>
          <cell r="N773" t="str">
            <v>SIM</v>
          </cell>
          <cell r="O773">
            <v>0</v>
          </cell>
        </row>
        <row r="774">
          <cell r="B774">
            <v>33844</v>
          </cell>
          <cell r="C774" t="str">
            <v>SEPN 707/907</v>
          </cell>
          <cell r="D774" t="str">
            <v>SN</v>
          </cell>
          <cell r="F774" t="str">
            <v>Asa Norte</v>
          </cell>
          <cell r="G774" t="str">
            <v>Brasilia</v>
          </cell>
          <cell r="H774" t="str">
            <v>DF</v>
          </cell>
          <cell r="I774" t="str">
            <v>70790075</v>
          </cell>
          <cell r="M774" t="str">
            <v>Cedido</v>
          </cell>
          <cell r="N774" t="str">
            <v>SIM</v>
          </cell>
          <cell r="O774">
            <v>0</v>
          </cell>
        </row>
        <row r="775">
          <cell r="B775">
            <v>33845</v>
          </cell>
          <cell r="C775" t="str">
            <v>SEPN 707/907</v>
          </cell>
          <cell r="D775" t="str">
            <v>SN</v>
          </cell>
          <cell r="F775" t="str">
            <v>Asa Norte</v>
          </cell>
          <cell r="G775" t="str">
            <v>Brasilia</v>
          </cell>
          <cell r="H775" t="str">
            <v>DF</v>
          </cell>
          <cell r="I775" t="str">
            <v>70790075</v>
          </cell>
          <cell r="M775" t="str">
            <v>Cedido</v>
          </cell>
          <cell r="N775" t="str">
            <v>SIM</v>
          </cell>
          <cell r="O775">
            <v>0</v>
          </cell>
        </row>
        <row r="776">
          <cell r="B776">
            <v>33879</v>
          </cell>
          <cell r="C776" t="str">
            <v>Rua Marcolino Messias Ramos</v>
          </cell>
          <cell r="D776" t="str">
            <v>195</v>
          </cell>
          <cell r="F776" t="str">
            <v>Farolândia</v>
          </cell>
          <cell r="G776" t="str">
            <v>Aracaju</v>
          </cell>
          <cell r="H776" t="str">
            <v>SE</v>
          </cell>
          <cell r="I776" t="str">
            <v>49032470</v>
          </cell>
          <cell r="M776" t="str">
            <v>Cedido</v>
          </cell>
          <cell r="N776" t="str">
            <v>SIM</v>
          </cell>
          <cell r="O776">
            <v>0</v>
          </cell>
        </row>
        <row r="777">
          <cell r="B777">
            <v>33880</v>
          </cell>
          <cell r="C777" t="str">
            <v>Praça Padre José de Anchieta</v>
          </cell>
          <cell r="D777" t="str">
            <v>138</v>
          </cell>
          <cell r="F777" t="str">
            <v>Centro</v>
          </cell>
          <cell r="G777" t="str">
            <v>Tomar do Geru</v>
          </cell>
          <cell r="H777" t="str">
            <v>SE</v>
          </cell>
          <cell r="I777" t="str">
            <v>49280000</v>
          </cell>
          <cell r="M777" t="str">
            <v>Cedido</v>
          </cell>
          <cell r="N777" t="str">
            <v>SIM</v>
          </cell>
          <cell r="O777">
            <v>0</v>
          </cell>
        </row>
        <row r="778">
          <cell r="B778">
            <v>33888</v>
          </cell>
          <cell r="C778" t="str">
            <v>Avenida Leoberto Leal</v>
          </cell>
          <cell r="D778" t="str">
            <v>976</v>
          </cell>
          <cell r="F778" t="str">
            <v>Barreiros</v>
          </cell>
          <cell r="G778" t="str">
            <v>São José</v>
          </cell>
          <cell r="H778" t="str">
            <v>SC</v>
          </cell>
          <cell r="I778" t="str">
            <v>88110000</v>
          </cell>
          <cell r="M778" t="str">
            <v>Cedido</v>
          </cell>
          <cell r="N778" t="str">
            <v>NAO</v>
          </cell>
          <cell r="O778">
            <v>0</v>
          </cell>
        </row>
        <row r="779">
          <cell r="B779">
            <v>33904</v>
          </cell>
          <cell r="C779" t="str">
            <v>Rua Paulo Malschitzki</v>
          </cell>
          <cell r="D779" t="str">
            <v>10</v>
          </cell>
          <cell r="F779" t="str">
            <v>Zona Industrial Norte</v>
          </cell>
          <cell r="G779" t="str">
            <v>Joinville</v>
          </cell>
          <cell r="H779" t="str">
            <v>SC</v>
          </cell>
          <cell r="I779" t="str">
            <v>89219710</v>
          </cell>
          <cell r="M779" t="str">
            <v>Cedido</v>
          </cell>
          <cell r="N779" t="str">
            <v>NAO</v>
          </cell>
          <cell r="O779">
            <v>0</v>
          </cell>
        </row>
        <row r="780">
          <cell r="B780">
            <v>33912</v>
          </cell>
          <cell r="C780" t="str">
            <v>Rua Barão do Rio Branco</v>
          </cell>
          <cell r="D780" t="str">
            <v>377</v>
          </cell>
          <cell r="E780" t="str">
            <v>sala 203</v>
          </cell>
          <cell r="F780" t="str">
            <v>Centro</v>
          </cell>
          <cell r="G780" t="str">
            <v>São Francisco do Sul</v>
          </cell>
          <cell r="H780" t="str">
            <v>SC</v>
          </cell>
          <cell r="I780" t="str">
            <v>89240000</v>
          </cell>
          <cell r="M780" t="str">
            <v>Cedido</v>
          </cell>
          <cell r="N780" t="str">
            <v>NAO</v>
          </cell>
          <cell r="O780">
            <v>0</v>
          </cell>
        </row>
        <row r="781">
          <cell r="B781">
            <v>33918</v>
          </cell>
          <cell r="C781" t="str">
            <v>Rua do Bispo</v>
          </cell>
          <cell r="D781" t="str">
            <v>83</v>
          </cell>
          <cell r="F781" t="str">
            <v>Rio Comprido</v>
          </cell>
          <cell r="G781" t="str">
            <v>Rio de Janeiro</v>
          </cell>
          <cell r="H781" t="str">
            <v>RJ</v>
          </cell>
          <cell r="I781" t="str">
            <v>20261063</v>
          </cell>
          <cell r="M781" t="str">
            <v>Cedido</v>
          </cell>
          <cell r="N781" t="str">
            <v>NAO</v>
          </cell>
          <cell r="O781">
            <v>0</v>
          </cell>
        </row>
        <row r="782">
          <cell r="B782">
            <v>33923</v>
          </cell>
          <cell r="C782" t="str">
            <v>Rua Barão de Amazonas</v>
          </cell>
          <cell r="D782" t="str">
            <v>124</v>
          </cell>
          <cell r="F782" t="str">
            <v>Centro</v>
          </cell>
          <cell r="G782" t="str">
            <v>Petrópolis</v>
          </cell>
          <cell r="H782" t="str">
            <v>RJ</v>
          </cell>
          <cell r="I782" t="str">
            <v>25685070</v>
          </cell>
          <cell r="M782" t="str">
            <v>Cedido</v>
          </cell>
          <cell r="N782" t="str">
            <v>NAO</v>
          </cell>
          <cell r="O782">
            <v>0</v>
          </cell>
        </row>
        <row r="783">
          <cell r="B783">
            <v>33950</v>
          </cell>
          <cell r="C783" t="str">
            <v>Rua David Canabarro</v>
          </cell>
          <cell r="D783" t="str">
            <v>20</v>
          </cell>
          <cell r="E783" t="str">
            <v>SA 32</v>
          </cell>
          <cell r="F783" t="str">
            <v>Centro</v>
          </cell>
          <cell r="G783" t="str">
            <v>Novo Hamburgo</v>
          </cell>
          <cell r="H783" t="str">
            <v>RS</v>
          </cell>
          <cell r="I783" t="str">
            <v>93510020</v>
          </cell>
          <cell r="M783" t="str">
            <v>Cedido</v>
          </cell>
          <cell r="N783" t="str">
            <v>SIM</v>
          </cell>
          <cell r="O783">
            <v>0</v>
          </cell>
        </row>
        <row r="784">
          <cell r="B784">
            <v>33966</v>
          </cell>
          <cell r="C784" t="str">
            <v>Avenida de Santa Cruz</v>
          </cell>
          <cell r="D784" t="str">
            <v>1125</v>
          </cell>
          <cell r="F784" t="str">
            <v>Realengo</v>
          </cell>
          <cell r="G784" t="str">
            <v>Rio de Janeiro</v>
          </cell>
          <cell r="H784" t="str">
            <v>RJ</v>
          </cell>
          <cell r="I784" t="str">
            <v>21710231</v>
          </cell>
          <cell r="M784" t="str">
            <v>Cedido</v>
          </cell>
          <cell r="N784" t="str">
            <v>NAO</v>
          </cell>
          <cell r="O784">
            <v>0</v>
          </cell>
        </row>
        <row r="785">
          <cell r="B785">
            <v>33980</v>
          </cell>
          <cell r="C785" t="str">
            <v>SEPN 707/907</v>
          </cell>
          <cell r="D785" t="str">
            <v>SN</v>
          </cell>
          <cell r="F785" t="str">
            <v>Asa Norte</v>
          </cell>
          <cell r="G785" t="str">
            <v>Brasilia</v>
          </cell>
          <cell r="H785" t="str">
            <v>DF</v>
          </cell>
          <cell r="I785" t="str">
            <v>70790075</v>
          </cell>
          <cell r="M785" t="str">
            <v>Cedido</v>
          </cell>
          <cell r="N785" t="str">
            <v>SIM</v>
          </cell>
          <cell r="O785">
            <v>0</v>
          </cell>
        </row>
        <row r="786">
          <cell r="B786">
            <v>33981</v>
          </cell>
          <cell r="C786" t="str">
            <v>SEPN 707/907</v>
          </cell>
          <cell r="D786" t="str">
            <v>SN</v>
          </cell>
          <cell r="F786" t="str">
            <v>Asa Norte</v>
          </cell>
          <cell r="G786" t="str">
            <v>Brasilia</v>
          </cell>
          <cell r="H786" t="str">
            <v>DF</v>
          </cell>
          <cell r="I786" t="str">
            <v>70790075</v>
          </cell>
          <cell r="M786" t="str">
            <v>Cedido</v>
          </cell>
          <cell r="N786" t="str">
            <v>SIM</v>
          </cell>
          <cell r="O786">
            <v>0</v>
          </cell>
        </row>
        <row r="787">
          <cell r="B787">
            <v>33982</v>
          </cell>
          <cell r="C787" t="str">
            <v>SEPN 707/907</v>
          </cell>
          <cell r="D787" t="str">
            <v>SN</v>
          </cell>
          <cell r="F787" t="str">
            <v>Asa Norte</v>
          </cell>
          <cell r="G787" t="str">
            <v>Brasilia</v>
          </cell>
          <cell r="H787" t="str">
            <v>DF</v>
          </cell>
          <cell r="I787" t="str">
            <v>70790075</v>
          </cell>
          <cell r="M787" t="str">
            <v>Cedido</v>
          </cell>
          <cell r="N787" t="str">
            <v>SIM</v>
          </cell>
          <cell r="O787">
            <v>0</v>
          </cell>
        </row>
        <row r="788">
          <cell r="B788">
            <v>33988</v>
          </cell>
          <cell r="C788" t="str">
            <v>Avenida Armando Salles de Oliveira</v>
          </cell>
          <cell r="D788" t="str">
            <v>1556</v>
          </cell>
          <cell r="F788" t="str">
            <v>Jardim Ipiranga</v>
          </cell>
          <cell r="G788" t="str">
            <v>Americana</v>
          </cell>
          <cell r="H788" t="str">
            <v>SP</v>
          </cell>
          <cell r="I788" t="str">
            <v>13468570</v>
          </cell>
          <cell r="M788" t="str">
            <v>Cedido</v>
          </cell>
          <cell r="N788" t="str">
            <v>NAO</v>
          </cell>
          <cell r="O788">
            <v>0</v>
          </cell>
        </row>
        <row r="789">
          <cell r="B789">
            <v>33993</v>
          </cell>
          <cell r="C789" t="str">
            <v>Francisco de Assis pinheiro</v>
          </cell>
          <cell r="D789" t="str">
            <v>82</v>
          </cell>
          <cell r="E789" t="str">
            <v>Loja 1</v>
          </cell>
          <cell r="F789" t="str">
            <v>Centro</v>
          </cell>
          <cell r="G789" t="str">
            <v>Itaú</v>
          </cell>
          <cell r="H789" t="str">
            <v>RN</v>
          </cell>
          <cell r="I789" t="str">
            <v>59855000</v>
          </cell>
          <cell r="M789" t="str">
            <v>Cedido</v>
          </cell>
          <cell r="N789" t="str">
            <v>NAO</v>
          </cell>
          <cell r="O789">
            <v>0</v>
          </cell>
        </row>
        <row r="790">
          <cell r="B790">
            <v>34002</v>
          </cell>
          <cell r="C790" t="str">
            <v>Rua Sinfrônio Nazaré</v>
          </cell>
          <cell r="D790" t="str">
            <v>38</v>
          </cell>
          <cell r="F790" t="str">
            <v>Centro</v>
          </cell>
          <cell r="G790" t="str">
            <v>Sousa</v>
          </cell>
          <cell r="H790" t="str">
            <v>PB</v>
          </cell>
          <cell r="I790" t="str">
            <v>58800240</v>
          </cell>
          <cell r="M790" t="str">
            <v>Cedido</v>
          </cell>
          <cell r="N790" t="str">
            <v>NAO</v>
          </cell>
          <cell r="O790">
            <v>0</v>
          </cell>
        </row>
        <row r="791">
          <cell r="B791">
            <v>34003</v>
          </cell>
          <cell r="C791" t="str">
            <v>Rua Coronel Silvino de Miranda Melo</v>
          </cell>
          <cell r="D791" t="str">
            <v>121</v>
          </cell>
          <cell r="F791" t="str">
            <v>Centro</v>
          </cell>
          <cell r="G791" t="str">
            <v>Biritiba-Mirim</v>
          </cell>
          <cell r="H791" t="str">
            <v>SP</v>
          </cell>
          <cell r="I791" t="str">
            <v>08940000</v>
          </cell>
          <cell r="M791" t="str">
            <v>Cedido</v>
          </cell>
          <cell r="N791" t="str">
            <v>NAO</v>
          </cell>
          <cell r="O791">
            <v>0</v>
          </cell>
        </row>
        <row r="792">
          <cell r="B792">
            <v>34006</v>
          </cell>
          <cell r="C792" t="str">
            <v>Rua Papa Paulo VI</v>
          </cell>
          <cell r="D792" t="str">
            <v>150</v>
          </cell>
          <cell r="E792" t="str">
            <v>FRENTE GARAGEM PMP</v>
          </cell>
          <cell r="F792" t="str">
            <v>Vila Santa Maria</v>
          </cell>
          <cell r="G792" t="str">
            <v>Piraquara</v>
          </cell>
          <cell r="H792" t="str">
            <v>PR</v>
          </cell>
          <cell r="I792" t="str">
            <v>83306410</v>
          </cell>
          <cell r="M792" t="str">
            <v>Cedido</v>
          </cell>
          <cell r="N792" t="str">
            <v>SIM</v>
          </cell>
          <cell r="O792">
            <v>0</v>
          </cell>
        </row>
        <row r="793">
          <cell r="B793">
            <v>34039</v>
          </cell>
          <cell r="C793" t="str">
            <v>Rua José Pinto de Barros</v>
          </cell>
          <cell r="D793" t="str">
            <v>118</v>
          </cell>
          <cell r="F793" t="str">
            <v>Centro</v>
          </cell>
          <cell r="G793" t="str">
            <v>Palmeira dos Índios</v>
          </cell>
          <cell r="H793" t="str">
            <v>AL</v>
          </cell>
          <cell r="I793" t="str">
            <v>57600310</v>
          </cell>
          <cell r="J793">
            <v>200000</v>
          </cell>
          <cell r="M793" t="str">
            <v>Alugado</v>
          </cell>
          <cell r="N793" t="str">
            <v>SIM</v>
          </cell>
          <cell r="O793">
            <v>200000</v>
          </cell>
          <cell r="P793">
            <v>130762.66</v>
          </cell>
        </row>
        <row r="794">
          <cell r="B794">
            <v>34041</v>
          </cell>
          <cell r="C794" t="str">
            <v>Avenida Presidente Vargas</v>
          </cell>
          <cell r="D794" t="str">
            <v>98</v>
          </cell>
          <cell r="F794" t="str">
            <v>Corrente</v>
          </cell>
          <cell r="G794" t="str">
            <v>Chapadinha</v>
          </cell>
          <cell r="H794" t="str">
            <v>MA</v>
          </cell>
          <cell r="I794" t="str">
            <v>65500000</v>
          </cell>
          <cell r="M794" t="str">
            <v>Cedido</v>
          </cell>
          <cell r="N794" t="str">
            <v>NAO</v>
          </cell>
          <cell r="O794">
            <v>0</v>
          </cell>
        </row>
        <row r="795">
          <cell r="B795">
            <v>34046</v>
          </cell>
          <cell r="C795" t="str">
            <v>Rua Major Lula</v>
          </cell>
          <cell r="D795" t="str">
            <v>77</v>
          </cell>
          <cell r="F795" t="str">
            <v>Penedo</v>
          </cell>
          <cell r="G795" t="str">
            <v>Caicó</v>
          </cell>
          <cell r="H795" t="str">
            <v>RN</v>
          </cell>
          <cell r="I795" t="str">
            <v>59300000</v>
          </cell>
          <cell r="M795" t="str">
            <v>Alugado</v>
          </cell>
          <cell r="N795" t="str">
            <v>SIM</v>
          </cell>
          <cell r="O795">
            <v>0</v>
          </cell>
          <cell r="P795">
            <v>245483.98</v>
          </cell>
        </row>
        <row r="796">
          <cell r="B796">
            <v>34048</v>
          </cell>
          <cell r="C796" t="str">
            <v>Travessa Cônego Pithon</v>
          </cell>
          <cell r="D796" t="str">
            <v>SN</v>
          </cell>
          <cell r="F796" t="str">
            <v>Centro</v>
          </cell>
          <cell r="G796" t="str">
            <v>Poções</v>
          </cell>
          <cell r="H796" t="str">
            <v>BA</v>
          </cell>
          <cell r="I796" t="str">
            <v>45260000</v>
          </cell>
          <cell r="M796" t="str">
            <v>Cedido</v>
          </cell>
          <cell r="N796" t="str">
            <v>NAO</v>
          </cell>
          <cell r="O796">
            <v>0</v>
          </cell>
        </row>
        <row r="797">
          <cell r="B797">
            <v>34051</v>
          </cell>
          <cell r="C797" t="str">
            <v>Totonho Freitas</v>
          </cell>
          <cell r="D797" t="str">
            <v>819</v>
          </cell>
          <cell r="F797" t="str">
            <v>Oeiras Nova</v>
          </cell>
          <cell r="G797" t="str">
            <v>Oeiras</v>
          </cell>
          <cell r="H797" t="str">
            <v>PI</v>
          </cell>
          <cell r="I797" t="str">
            <v>64500000</v>
          </cell>
          <cell r="M797" t="str">
            <v>Alugado</v>
          </cell>
          <cell r="N797" t="str">
            <v>SIM</v>
          </cell>
          <cell r="O797">
            <v>0</v>
          </cell>
          <cell r="P797">
            <v>256382.26</v>
          </cell>
        </row>
        <row r="798">
          <cell r="B798">
            <v>34052</v>
          </cell>
          <cell r="C798" t="str">
            <v>Rua Major Codeceira</v>
          </cell>
          <cell r="D798" t="str">
            <v>121</v>
          </cell>
          <cell r="F798" t="str">
            <v>Santo Amaro</v>
          </cell>
          <cell r="G798" t="str">
            <v>Recife</v>
          </cell>
          <cell r="H798" t="str">
            <v>PE</v>
          </cell>
          <cell r="I798" t="str">
            <v>50100070</v>
          </cell>
          <cell r="M798" t="str">
            <v>Cedido</v>
          </cell>
          <cell r="N798" t="str">
            <v>SIM</v>
          </cell>
          <cell r="O798">
            <v>0</v>
          </cell>
        </row>
        <row r="799">
          <cell r="B799">
            <v>34059</v>
          </cell>
          <cell r="C799" t="str">
            <v>Rua E</v>
          </cell>
          <cell r="D799" t="str">
            <v>89</v>
          </cell>
          <cell r="F799" t="str">
            <v>Santa Isabel</v>
          </cell>
          <cell r="G799" t="str">
            <v>Tucuruí</v>
          </cell>
          <cell r="H799" t="str">
            <v>PA</v>
          </cell>
          <cell r="I799" t="str">
            <v>68458370</v>
          </cell>
          <cell r="M799" t="str">
            <v>Cedido</v>
          </cell>
          <cell r="N799" t="str">
            <v>NAO</v>
          </cell>
          <cell r="O799">
            <v>0</v>
          </cell>
        </row>
        <row r="800">
          <cell r="B800">
            <v>34061</v>
          </cell>
          <cell r="C800" t="str">
            <v>Rua Cícero Portela</v>
          </cell>
          <cell r="D800" t="str">
            <v>1078</v>
          </cell>
          <cell r="F800" t="str">
            <v>Valentim</v>
          </cell>
          <cell r="G800" t="str">
            <v>Valença do Piauí</v>
          </cell>
          <cell r="H800" t="str">
            <v>PI</v>
          </cell>
          <cell r="I800" t="str">
            <v>64300000</v>
          </cell>
          <cell r="M800" t="str">
            <v>Cedido</v>
          </cell>
          <cell r="N800" t="str">
            <v>SIM</v>
          </cell>
          <cell r="O800">
            <v>0</v>
          </cell>
        </row>
        <row r="801">
          <cell r="B801">
            <v>34063</v>
          </cell>
          <cell r="C801" t="str">
            <v>Avenida Bandeirantes</v>
          </cell>
          <cell r="D801" t="str">
            <v>975</v>
          </cell>
          <cell r="E801" t="str">
            <v>3 andar</v>
          </cell>
          <cell r="F801" t="str">
            <v>Chácara</v>
          </cell>
          <cell r="G801" t="str">
            <v>Betim</v>
          </cell>
          <cell r="H801" t="str">
            <v>MG</v>
          </cell>
          <cell r="I801" t="str">
            <v>32670345</v>
          </cell>
          <cell r="M801" t="str">
            <v>Cedido</v>
          </cell>
          <cell r="N801" t="str">
            <v>NAO</v>
          </cell>
          <cell r="O801">
            <v>0</v>
          </cell>
        </row>
        <row r="802">
          <cell r="B802">
            <v>34066</v>
          </cell>
          <cell r="C802" t="str">
            <v>Rua das Rosas</v>
          </cell>
          <cell r="D802" t="str">
            <v>95</v>
          </cell>
          <cell r="E802" t="str">
            <v>Salas 110 e 112</v>
          </cell>
          <cell r="F802" t="str">
            <v>Vila Valqueire</v>
          </cell>
          <cell r="G802" t="str">
            <v>Rio de Janeiro</v>
          </cell>
          <cell r="H802" t="str">
            <v>RJ</v>
          </cell>
          <cell r="I802" t="str">
            <v>21330680</v>
          </cell>
          <cell r="M802" t="str">
            <v>Alugado</v>
          </cell>
          <cell r="N802" t="str">
            <v>SIM</v>
          </cell>
          <cell r="O802">
            <v>0</v>
          </cell>
          <cell r="P802">
            <v>136784.13</v>
          </cell>
        </row>
        <row r="803">
          <cell r="B803">
            <v>34075</v>
          </cell>
          <cell r="C803" t="str">
            <v>Rua 1° de maio</v>
          </cell>
          <cell r="D803" t="str">
            <v>538</v>
          </cell>
          <cell r="F803" t="str">
            <v>Centro</v>
          </cell>
          <cell r="G803" t="str">
            <v>Darcinópolis</v>
          </cell>
          <cell r="H803" t="str">
            <v>TO</v>
          </cell>
          <cell r="I803" t="str">
            <v>77910000</v>
          </cell>
          <cell r="M803" t="str">
            <v>Cedido</v>
          </cell>
          <cell r="N803" t="str">
            <v>SIM</v>
          </cell>
          <cell r="O803">
            <v>0</v>
          </cell>
        </row>
        <row r="804">
          <cell r="B804">
            <v>34110</v>
          </cell>
          <cell r="C804" t="str">
            <v>SEPN 707/907</v>
          </cell>
          <cell r="D804" t="str">
            <v>SN</v>
          </cell>
          <cell r="F804" t="str">
            <v>Asa Norte</v>
          </cell>
          <cell r="G804" t="str">
            <v>Brasilia</v>
          </cell>
          <cell r="H804" t="str">
            <v>DF</v>
          </cell>
          <cell r="I804" t="str">
            <v>70790075</v>
          </cell>
          <cell r="M804" t="str">
            <v>Cedido</v>
          </cell>
          <cell r="N804" t="str">
            <v>SIM</v>
          </cell>
          <cell r="O804">
            <v>0</v>
          </cell>
        </row>
        <row r="805">
          <cell r="B805">
            <v>34111</v>
          </cell>
          <cell r="C805" t="str">
            <v>SEPN 707/907</v>
          </cell>
          <cell r="D805" t="str">
            <v>SN</v>
          </cell>
          <cell r="F805" t="str">
            <v>Asa Norte</v>
          </cell>
          <cell r="G805" t="str">
            <v>Brasilia</v>
          </cell>
          <cell r="H805" t="str">
            <v>DF</v>
          </cell>
          <cell r="I805" t="str">
            <v>70790075</v>
          </cell>
          <cell r="M805" t="str">
            <v>Cedido</v>
          </cell>
          <cell r="N805" t="str">
            <v>SIM</v>
          </cell>
          <cell r="O805">
            <v>0</v>
          </cell>
        </row>
        <row r="806">
          <cell r="B806">
            <v>34112</v>
          </cell>
          <cell r="C806" t="str">
            <v>SEPN 707/907</v>
          </cell>
          <cell r="D806" t="str">
            <v>SN</v>
          </cell>
          <cell r="F806" t="str">
            <v>Asa Norte</v>
          </cell>
          <cell r="G806" t="str">
            <v>Brasilia</v>
          </cell>
          <cell r="H806" t="str">
            <v>DF</v>
          </cell>
          <cell r="I806" t="str">
            <v>70790075</v>
          </cell>
          <cell r="M806" t="str">
            <v>Cedido</v>
          </cell>
          <cell r="N806" t="str">
            <v>SIM</v>
          </cell>
          <cell r="O806">
            <v>0</v>
          </cell>
        </row>
        <row r="807">
          <cell r="B807">
            <v>34113</v>
          </cell>
          <cell r="C807" t="str">
            <v>SEPN 707/907</v>
          </cell>
          <cell r="D807" t="str">
            <v>SN</v>
          </cell>
          <cell r="F807" t="str">
            <v>Asa Norte</v>
          </cell>
          <cell r="G807" t="str">
            <v>Brasilia</v>
          </cell>
          <cell r="H807" t="str">
            <v>DF</v>
          </cell>
          <cell r="I807" t="str">
            <v>70790075</v>
          </cell>
          <cell r="M807" t="str">
            <v>Cedido</v>
          </cell>
          <cell r="N807" t="str">
            <v>SIM</v>
          </cell>
          <cell r="O807">
            <v>0</v>
          </cell>
        </row>
        <row r="808">
          <cell r="B808">
            <v>34132</v>
          </cell>
          <cell r="C808" t="str">
            <v>SEPN 707/907</v>
          </cell>
          <cell r="D808" t="str">
            <v>SN</v>
          </cell>
          <cell r="F808" t="str">
            <v>Asa Norte</v>
          </cell>
          <cell r="G808" t="str">
            <v>Brasilia</v>
          </cell>
          <cell r="H808" t="str">
            <v>DF</v>
          </cell>
          <cell r="I808" t="str">
            <v>70790075</v>
          </cell>
          <cell r="M808" t="str">
            <v>Cedido</v>
          </cell>
          <cell r="N808" t="str">
            <v>SIM</v>
          </cell>
          <cell r="O808">
            <v>0</v>
          </cell>
        </row>
        <row r="809">
          <cell r="B809">
            <v>34133</v>
          </cell>
          <cell r="C809" t="str">
            <v>SEPN 707/907</v>
          </cell>
          <cell r="D809" t="str">
            <v>SN</v>
          </cell>
          <cell r="F809" t="str">
            <v>Asa Norte</v>
          </cell>
          <cell r="G809" t="str">
            <v>Brasilia</v>
          </cell>
          <cell r="H809" t="str">
            <v>DF</v>
          </cell>
          <cell r="I809" t="str">
            <v>70790075</v>
          </cell>
          <cell r="M809" t="str">
            <v>Cedido</v>
          </cell>
          <cell r="N809" t="str">
            <v>SIM</v>
          </cell>
          <cell r="O809">
            <v>0</v>
          </cell>
        </row>
        <row r="810">
          <cell r="B810">
            <v>34134</v>
          </cell>
          <cell r="C810" t="str">
            <v>SEPN 707/907</v>
          </cell>
          <cell r="D810" t="str">
            <v>SN</v>
          </cell>
          <cell r="F810" t="str">
            <v>Asa Norte</v>
          </cell>
          <cell r="G810" t="str">
            <v>Brasilia</v>
          </cell>
          <cell r="H810" t="str">
            <v>DF</v>
          </cell>
          <cell r="I810" t="str">
            <v>70790075</v>
          </cell>
          <cell r="M810" t="str">
            <v>Cedido</v>
          </cell>
          <cell r="N810" t="str">
            <v>SIM</v>
          </cell>
          <cell r="O810">
            <v>0</v>
          </cell>
        </row>
        <row r="811">
          <cell r="B811">
            <v>34135</v>
          </cell>
          <cell r="C811" t="str">
            <v>Rua Adalbeto Pereira,</v>
          </cell>
          <cell r="D811" t="str">
            <v>186</v>
          </cell>
          <cell r="F811" t="str">
            <v>São Sebastião</v>
          </cell>
          <cell r="G811" t="str">
            <v>Morro do Chapéu</v>
          </cell>
          <cell r="H811" t="str">
            <v>BA</v>
          </cell>
          <cell r="I811" t="str">
            <v>44850000</v>
          </cell>
          <cell r="M811" t="str">
            <v>Cedido</v>
          </cell>
          <cell r="N811" t="str">
            <v>NAO</v>
          </cell>
          <cell r="O811">
            <v>0</v>
          </cell>
        </row>
        <row r="812">
          <cell r="B812">
            <v>34175</v>
          </cell>
          <cell r="C812" t="str">
            <v>Avenida Assis Brasil</v>
          </cell>
          <cell r="D812" t="str">
            <v>2834</v>
          </cell>
          <cell r="F812" t="str">
            <v>Passo da Areia</v>
          </cell>
          <cell r="G812" t="str">
            <v>Porto Alegre</v>
          </cell>
          <cell r="H812" t="str">
            <v>RS</v>
          </cell>
          <cell r="I812" t="str">
            <v>91010004</v>
          </cell>
          <cell r="M812" t="str">
            <v>Cedido</v>
          </cell>
          <cell r="N812" t="str">
            <v>SIM</v>
          </cell>
          <cell r="O812">
            <v>0</v>
          </cell>
        </row>
        <row r="813">
          <cell r="B813">
            <v>34176</v>
          </cell>
          <cell r="C813" t="str">
            <v>Travessa Manoel Pedro da Cunha</v>
          </cell>
          <cell r="D813" t="str">
            <v>43</v>
          </cell>
          <cell r="F813" t="str">
            <v>Vila Uldia</v>
          </cell>
          <cell r="G813" t="str">
            <v>Coxim</v>
          </cell>
          <cell r="H813" t="str">
            <v>MS</v>
          </cell>
          <cell r="I813" t="str">
            <v>79400000</v>
          </cell>
          <cell r="M813" t="str">
            <v>Alugado</v>
          </cell>
          <cell r="N813" t="str">
            <v>SIM</v>
          </cell>
          <cell r="O813">
            <v>0</v>
          </cell>
          <cell r="P813">
            <v>290563.89</v>
          </cell>
        </row>
        <row r="814">
          <cell r="B814">
            <v>34177</v>
          </cell>
          <cell r="C814" t="str">
            <v>Rua Dona Estefânia</v>
          </cell>
          <cell r="D814" t="str">
            <v>2043</v>
          </cell>
          <cell r="E814" t="str">
            <v>Sala 101</v>
          </cell>
          <cell r="F814" t="str">
            <v>Centro</v>
          </cell>
          <cell r="G814" t="str">
            <v>São Mateus do Sul</v>
          </cell>
          <cell r="H814" t="str">
            <v>PR</v>
          </cell>
          <cell r="I814" t="str">
            <v>83900000</v>
          </cell>
          <cell r="M814" t="str">
            <v>Alugado</v>
          </cell>
          <cell r="N814" t="str">
            <v>SIM</v>
          </cell>
          <cell r="O814">
            <v>0</v>
          </cell>
          <cell r="P814">
            <v>230870.9</v>
          </cell>
        </row>
        <row r="815">
          <cell r="B815">
            <v>34178</v>
          </cell>
          <cell r="C815" t="str">
            <v>Rua Padre Clemente Marton Segura</v>
          </cell>
          <cell r="D815" t="str">
            <v>51</v>
          </cell>
          <cell r="F815" t="str">
            <v>Higienópolis</v>
          </cell>
          <cell r="G815" t="str">
            <v>São José do Rio Preto</v>
          </cell>
          <cell r="H815" t="str">
            <v>SP</v>
          </cell>
          <cell r="I815" t="str">
            <v>15085480</v>
          </cell>
          <cell r="M815" t="str">
            <v>Alugado</v>
          </cell>
          <cell r="N815" t="str">
            <v>SIM</v>
          </cell>
          <cell r="O815">
            <v>0</v>
          </cell>
          <cell r="P815">
            <v>358424.99</v>
          </cell>
        </row>
        <row r="816">
          <cell r="B816">
            <v>34179</v>
          </cell>
          <cell r="C816" t="str">
            <v>Avenida Bandeirantes</v>
          </cell>
          <cell r="D816" t="str">
            <v>975</v>
          </cell>
          <cell r="E816" t="str">
            <v>3o andar</v>
          </cell>
          <cell r="F816" t="str">
            <v>Chácara</v>
          </cell>
          <cell r="G816" t="str">
            <v>Betim</v>
          </cell>
          <cell r="H816" t="str">
            <v>MG</v>
          </cell>
          <cell r="I816" t="str">
            <v>32670345</v>
          </cell>
          <cell r="M816" t="str">
            <v>Alugado</v>
          </cell>
          <cell r="N816" t="str">
            <v>SIM</v>
          </cell>
          <cell r="O816">
            <v>0</v>
          </cell>
          <cell r="P816">
            <v>319626.87</v>
          </cell>
        </row>
        <row r="817">
          <cell r="B817">
            <v>34182</v>
          </cell>
          <cell r="C817" t="str">
            <v>Rua Pacífico Borges</v>
          </cell>
          <cell r="D817" t="str">
            <v>23</v>
          </cell>
          <cell r="F817" t="str">
            <v>Rio Bonito</v>
          </cell>
          <cell r="G817" t="str">
            <v>Irati</v>
          </cell>
          <cell r="H817" t="str">
            <v>PR</v>
          </cell>
          <cell r="I817" t="str">
            <v>84503449</v>
          </cell>
          <cell r="M817" t="str">
            <v>Alugado</v>
          </cell>
          <cell r="N817" t="str">
            <v>SIM</v>
          </cell>
          <cell r="O817">
            <v>0</v>
          </cell>
          <cell r="P817">
            <v>433588.9</v>
          </cell>
        </row>
        <row r="818">
          <cell r="B818">
            <v>34185</v>
          </cell>
          <cell r="C818" t="str">
            <v>Rua Sete de Setembro</v>
          </cell>
          <cell r="D818" t="str">
            <v>552</v>
          </cell>
          <cell r="F818" t="str">
            <v>Setor Central</v>
          </cell>
          <cell r="G818" t="str">
            <v>Araguaína</v>
          </cell>
          <cell r="H818" t="str">
            <v>TO</v>
          </cell>
          <cell r="I818" t="str">
            <v>77804040</v>
          </cell>
          <cell r="M818" t="str">
            <v>Alugado</v>
          </cell>
          <cell r="N818" t="str">
            <v>SIM</v>
          </cell>
          <cell r="O818">
            <v>0</v>
          </cell>
          <cell r="P818">
            <v>608552.21</v>
          </cell>
        </row>
        <row r="819">
          <cell r="B819">
            <v>34186</v>
          </cell>
          <cell r="C819" t="str">
            <v>Rua Nossa Senhora de Fátima</v>
          </cell>
          <cell r="D819" t="str">
            <v>153</v>
          </cell>
          <cell r="F819" t="str">
            <v>Alto do Cruzeiro</v>
          </cell>
          <cell r="G819" t="str">
            <v>Arapiraca</v>
          </cell>
          <cell r="H819" t="str">
            <v>AL</v>
          </cell>
          <cell r="I819" t="str">
            <v>57312461</v>
          </cell>
          <cell r="M819" t="str">
            <v>Alugado</v>
          </cell>
          <cell r="N819" t="str">
            <v>SIM</v>
          </cell>
          <cell r="O819">
            <v>0</v>
          </cell>
          <cell r="P819">
            <v>173898.81</v>
          </cell>
        </row>
        <row r="820">
          <cell r="B820">
            <v>34188</v>
          </cell>
          <cell r="C820" t="str">
            <v>Rua Marechal Guilherme</v>
          </cell>
          <cell r="D820" t="str">
            <v>35</v>
          </cell>
          <cell r="E820" t="str">
            <v>andar 5, 7 e parte 6</v>
          </cell>
          <cell r="F820" t="str">
            <v>Centro</v>
          </cell>
          <cell r="G820" t="str">
            <v>Florianópolis</v>
          </cell>
          <cell r="H820" t="str">
            <v>SC</v>
          </cell>
          <cell r="I820" t="str">
            <v>88015000</v>
          </cell>
          <cell r="M820" t="str">
            <v>Cedido</v>
          </cell>
          <cell r="N820" t="str">
            <v>SIM</v>
          </cell>
          <cell r="O820">
            <v>0</v>
          </cell>
          <cell r="P820">
            <v>1761549.57</v>
          </cell>
        </row>
        <row r="821">
          <cell r="B821">
            <v>34190</v>
          </cell>
          <cell r="C821" t="str">
            <v>Rua das Bandeiras</v>
          </cell>
          <cell r="D821" t="str">
            <v>sn</v>
          </cell>
          <cell r="E821" t="str">
            <v>Quadra 03 - Lote 02</v>
          </cell>
          <cell r="F821" t="str">
            <v>Setor Fernandes</v>
          </cell>
          <cell r="G821" t="str">
            <v>Inhumas</v>
          </cell>
          <cell r="H821" t="str">
            <v>GO</v>
          </cell>
          <cell r="I821" t="str">
            <v>75400108</v>
          </cell>
          <cell r="M821" t="str">
            <v>Alugado</v>
          </cell>
          <cell r="N821" t="str">
            <v>SIM</v>
          </cell>
          <cell r="O821">
            <v>0</v>
          </cell>
          <cell r="P821">
            <v>158153.51999999999</v>
          </cell>
        </row>
        <row r="822">
          <cell r="B822">
            <v>34192</v>
          </cell>
          <cell r="C822" t="str">
            <v>1ª Avenida Centro Administrativo da Bahia</v>
          </cell>
          <cell r="D822" t="str">
            <v>160</v>
          </cell>
          <cell r="E822" t="str">
            <v>2º andar</v>
          </cell>
          <cell r="F822" t="str">
            <v>Centro Administrativo da Bahia</v>
          </cell>
          <cell r="G822" t="str">
            <v>Salvador</v>
          </cell>
          <cell r="H822" t="str">
            <v>BA</v>
          </cell>
          <cell r="I822" t="str">
            <v>41745001</v>
          </cell>
          <cell r="M822" t="str">
            <v>Próprio</v>
          </cell>
          <cell r="N822" t="str">
            <v>SIM</v>
          </cell>
          <cell r="O822">
            <v>0</v>
          </cell>
          <cell r="P822">
            <v>3427091.12</v>
          </cell>
        </row>
        <row r="823">
          <cell r="B823">
            <v>34193</v>
          </cell>
          <cell r="C823" t="str">
            <v>Avenida Armando Salles de Oliveira</v>
          </cell>
          <cell r="D823" t="str">
            <v>1556</v>
          </cell>
          <cell r="F823" t="str">
            <v>Jardim Ipiranga</v>
          </cell>
          <cell r="G823" t="str">
            <v>Americana</v>
          </cell>
          <cell r="H823" t="str">
            <v>SP</v>
          </cell>
          <cell r="I823" t="str">
            <v>13468570</v>
          </cell>
          <cell r="J823">
            <v>69808.36</v>
          </cell>
          <cell r="M823" t="str">
            <v>Alugado</v>
          </cell>
          <cell r="N823" t="str">
            <v>SIM</v>
          </cell>
          <cell r="O823">
            <v>69808.36</v>
          </cell>
          <cell r="P823">
            <v>135886.26999999999</v>
          </cell>
        </row>
        <row r="824">
          <cell r="B824">
            <v>34198</v>
          </cell>
          <cell r="C824" t="str">
            <v>Rua Dr. Roosevelt Cury</v>
          </cell>
          <cell r="D824" t="str">
            <v>120</v>
          </cell>
          <cell r="F824" t="str">
            <v>Catumbi</v>
          </cell>
          <cell r="G824" t="str">
            <v>Balsas</v>
          </cell>
          <cell r="H824" t="str">
            <v>MA</v>
          </cell>
          <cell r="I824" t="str">
            <v>65800000</v>
          </cell>
          <cell r="M824" t="str">
            <v>Alugado</v>
          </cell>
          <cell r="N824" t="str">
            <v>SIM</v>
          </cell>
          <cell r="O824">
            <v>0</v>
          </cell>
          <cell r="P824">
            <v>423169.71</v>
          </cell>
        </row>
        <row r="825">
          <cell r="B825">
            <v>34199</v>
          </cell>
          <cell r="C825" t="str">
            <v>Rua Dr. J.J Seabra</v>
          </cell>
          <cell r="D825" t="str">
            <v>829</v>
          </cell>
          <cell r="F825" t="str">
            <v>Barra do Vento</v>
          </cell>
          <cell r="G825" t="str">
            <v>Riachão do Jacuípe</v>
          </cell>
          <cell r="H825" t="str">
            <v>BA</v>
          </cell>
          <cell r="I825" t="str">
            <v>44640000</v>
          </cell>
          <cell r="M825" t="str">
            <v>Alugado</v>
          </cell>
          <cell r="N825" t="str">
            <v>SIM</v>
          </cell>
          <cell r="O825">
            <v>0</v>
          </cell>
          <cell r="P825">
            <v>82837.789999999994</v>
          </cell>
        </row>
        <row r="826">
          <cell r="B826">
            <v>34200</v>
          </cell>
          <cell r="C826" t="str">
            <v>Rua Governador Florentino Ávidos</v>
          </cell>
          <cell r="D826" t="str">
            <v>80</v>
          </cell>
          <cell r="F826" t="str">
            <v>Nossa Senhora da Conceição</v>
          </cell>
          <cell r="G826" t="str">
            <v>Linhares</v>
          </cell>
          <cell r="H826" t="str">
            <v>ES</v>
          </cell>
          <cell r="I826" t="str">
            <v>29900490</v>
          </cell>
          <cell r="J826">
            <v>22569.59</v>
          </cell>
          <cell r="M826" t="str">
            <v>Alugado</v>
          </cell>
          <cell r="N826" t="str">
            <v>SIM</v>
          </cell>
          <cell r="O826">
            <v>22569.59</v>
          </cell>
          <cell r="P826">
            <v>588899.79</v>
          </cell>
        </row>
        <row r="827">
          <cell r="B827">
            <v>34201</v>
          </cell>
          <cell r="C827" t="str">
            <v>Rua Salvador Prestes</v>
          </cell>
          <cell r="D827" t="str">
            <v>22</v>
          </cell>
          <cell r="E827" t="str">
            <v>Piso Superior</v>
          </cell>
          <cell r="F827" t="str">
            <v xml:space="preserve">Centro </v>
          </cell>
          <cell r="G827" t="str">
            <v>Itanhaém</v>
          </cell>
          <cell r="H827" t="str">
            <v>SP</v>
          </cell>
          <cell r="I827" t="str">
            <v>11740000</v>
          </cell>
          <cell r="J827">
            <v>109067.55</v>
          </cell>
          <cell r="M827" t="str">
            <v>Alugado</v>
          </cell>
          <cell r="N827" t="str">
            <v>SIM</v>
          </cell>
          <cell r="O827">
            <v>109067.55</v>
          </cell>
          <cell r="P827">
            <v>181596.74</v>
          </cell>
        </row>
        <row r="828">
          <cell r="B828">
            <v>34202</v>
          </cell>
          <cell r="C828" t="str">
            <v>Rua Joaquim Fernandes</v>
          </cell>
          <cell r="D828" t="str">
            <v>s/n</v>
          </cell>
          <cell r="E828" t="str">
            <v>Quadra 51, Lote 02</v>
          </cell>
          <cell r="F828" t="str">
            <v>Centro</v>
          </cell>
          <cell r="G828" t="str">
            <v>Uruaçu</v>
          </cell>
          <cell r="H828" t="str">
            <v>GO</v>
          </cell>
          <cell r="I828" t="str">
            <v>76400000</v>
          </cell>
          <cell r="M828" t="str">
            <v>Alugado</v>
          </cell>
          <cell r="N828" t="str">
            <v>SIM</v>
          </cell>
          <cell r="O828">
            <v>0</v>
          </cell>
          <cell r="P828">
            <v>314867.95</v>
          </cell>
        </row>
        <row r="829">
          <cell r="B829">
            <v>34203</v>
          </cell>
          <cell r="C829" t="str">
            <v>Avenida Lindolfo Gomes Vidal</v>
          </cell>
          <cell r="D829" t="str">
            <v>174</v>
          </cell>
          <cell r="F829" t="str">
            <v>Centro</v>
          </cell>
          <cell r="G829" t="str">
            <v>Santo Antônio</v>
          </cell>
          <cell r="H829" t="str">
            <v>RN</v>
          </cell>
          <cell r="I829" t="str">
            <v>59255000</v>
          </cell>
          <cell r="M829" t="str">
            <v>Alugado</v>
          </cell>
          <cell r="N829" t="str">
            <v>SIM</v>
          </cell>
          <cell r="O829">
            <v>0</v>
          </cell>
          <cell r="P829">
            <v>63459.92</v>
          </cell>
        </row>
        <row r="830">
          <cell r="B830">
            <v>34204</v>
          </cell>
          <cell r="C830" t="str">
            <v>Rua Dinah Rodrigues</v>
          </cell>
          <cell r="D830" t="str">
            <v>245</v>
          </cell>
          <cell r="E830" t="str">
            <v>Lote 213</v>
          </cell>
          <cell r="F830" t="str">
            <v>Caji</v>
          </cell>
          <cell r="G830" t="str">
            <v>Lauro de Freitas</v>
          </cell>
          <cell r="H830" t="str">
            <v>BA</v>
          </cell>
          <cell r="I830" t="str">
            <v>42700130</v>
          </cell>
          <cell r="M830" t="str">
            <v>Alugado</v>
          </cell>
          <cell r="N830" t="str">
            <v>SIM</v>
          </cell>
          <cell r="O830">
            <v>0</v>
          </cell>
        </row>
        <row r="831">
          <cell r="B831">
            <v>34205</v>
          </cell>
          <cell r="C831" t="str">
            <v>Rua das Esmeraldas</v>
          </cell>
          <cell r="D831" t="str">
            <v>579</v>
          </cell>
          <cell r="F831" t="str">
            <v>Jardim Ouro Fino</v>
          </cell>
          <cell r="G831" t="str">
            <v>Paranaguá</v>
          </cell>
          <cell r="H831" t="str">
            <v>PR</v>
          </cell>
          <cell r="I831" t="str">
            <v>83215718</v>
          </cell>
          <cell r="M831" t="str">
            <v>Alugado</v>
          </cell>
          <cell r="N831" t="str">
            <v>SIM</v>
          </cell>
          <cell r="O831">
            <v>0</v>
          </cell>
          <cell r="P831">
            <v>317074.96000000002</v>
          </cell>
        </row>
        <row r="832">
          <cell r="B832">
            <v>34206</v>
          </cell>
          <cell r="C832" t="str">
            <v>Rua Pará</v>
          </cell>
          <cell r="D832" t="str">
            <v>3149</v>
          </cell>
          <cell r="E832" t="str">
            <v>Zona II</v>
          </cell>
          <cell r="F832" t="str">
            <v>Jardim São Marcos</v>
          </cell>
          <cell r="G832" t="str">
            <v>Umuarama</v>
          </cell>
          <cell r="H832" t="str">
            <v>PR</v>
          </cell>
          <cell r="I832" t="str">
            <v>87501520</v>
          </cell>
          <cell r="M832" t="str">
            <v>Alugado</v>
          </cell>
          <cell r="N832" t="str">
            <v>SIM</v>
          </cell>
          <cell r="O832">
            <v>0</v>
          </cell>
          <cell r="P832">
            <v>524289.23</v>
          </cell>
        </row>
        <row r="833">
          <cell r="B833">
            <v>34207</v>
          </cell>
          <cell r="C833" t="str">
            <v>Prolongamento da Rua José Vilela</v>
          </cell>
          <cell r="D833" t="str">
            <v>s/n</v>
          </cell>
          <cell r="F833" t="str">
            <v>Centro</v>
          </cell>
          <cell r="G833" t="str">
            <v>Viçosa</v>
          </cell>
          <cell r="H833" t="str">
            <v>AL</v>
          </cell>
          <cell r="I833" t="str">
            <v>57700000</v>
          </cell>
          <cell r="M833" t="str">
            <v>Alugado</v>
          </cell>
          <cell r="N833" t="str">
            <v>SIM</v>
          </cell>
          <cell r="O833">
            <v>0</v>
          </cell>
          <cell r="P833">
            <v>281555.48</v>
          </cell>
        </row>
        <row r="834">
          <cell r="B834">
            <v>34209</v>
          </cell>
          <cell r="C834" t="str">
            <v>Avenida José de Carvalho Neves</v>
          </cell>
          <cell r="D834" t="str">
            <v>747</v>
          </cell>
          <cell r="F834" t="str">
            <v>Amaralina</v>
          </cell>
          <cell r="G834" t="str">
            <v>Bom Jesus da Lapa</v>
          </cell>
          <cell r="H834" t="str">
            <v>BA</v>
          </cell>
          <cell r="I834" t="str">
            <v>47600000</v>
          </cell>
          <cell r="J834">
            <v>298024.7</v>
          </cell>
          <cell r="M834" t="str">
            <v>Alugado</v>
          </cell>
          <cell r="N834" t="str">
            <v>SIM</v>
          </cell>
          <cell r="O834">
            <v>298024.7</v>
          </cell>
          <cell r="P834">
            <v>158496.46</v>
          </cell>
        </row>
        <row r="835">
          <cell r="B835">
            <v>34210</v>
          </cell>
          <cell r="C835" t="str">
            <v>Rua Gaspar Silveira Martins</v>
          </cell>
          <cell r="D835" t="str">
            <v>1835</v>
          </cell>
          <cell r="E835" t="str">
            <v>Salas 106 e 107</v>
          </cell>
          <cell r="F835" t="str">
            <v>Centro</v>
          </cell>
          <cell r="G835" t="str">
            <v>Santa Cruz do Sul</v>
          </cell>
          <cell r="H835" t="str">
            <v>RS</v>
          </cell>
          <cell r="I835" t="str">
            <v>96825145</v>
          </cell>
          <cell r="M835" t="str">
            <v>Alugado</v>
          </cell>
          <cell r="N835" t="str">
            <v>SIM</v>
          </cell>
          <cell r="O835">
            <v>0</v>
          </cell>
        </row>
        <row r="836">
          <cell r="B836">
            <v>34211</v>
          </cell>
          <cell r="C836" t="str">
            <v>Rua Abílio Monteiro</v>
          </cell>
          <cell r="D836" t="str">
            <v>1968</v>
          </cell>
          <cell r="F836" t="str">
            <v>Engenho</v>
          </cell>
          <cell r="G836" t="str">
            <v>Pedreiras</v>
          </cell>
          <cell r="H836" t="str">
            <v>MA</v>
          </cell>
          <cell r="I836" t="str">
            <v>65725000</v>
          </cell>
          <cell r="M836" t="str">
            <v>Alugado</v>
          </cell>
          <cell r="N836" t="str">
            <v>SIM</v>
          </cell>
          <cell r="O836">
            <v>0</v>
          </cell>
          <cell r="P836">
            <v>282748.76</v>
          </cell>
        </row>
        <row r="837">
          <cell r="B837">
            <v>34212</v>
          </cell>
          <cell r="C837" t="str">
            <v>Rua Marcelo Brunini</v>
          </cell>
          <cell r="D837" t="str">
            <v>154</v>
          </cell>
          <cell r="F837" t="str">
            <v>Jardim Residencial Eulália</v>
          </cell>
          <cell r="G837" t="str">
            <v>Votuporanga</v>
          </cell>
          <cell r="H837" t="str">
            <v>SP</v>
          </cell>
          <cell r="I837" t="str">
            <v>15503423</v>
          </cell>
          <cell r="J837">
            <v>124988.37</v>
          </cell>
          <cell r="M837" t="str">
            <v>Alugado</v>
          </cell>
          <cell r="N837" t="str">
            <v>SIM</v>
          </cell>
          <cell r="O837">
            <v>124988.37</v>
          </cell>
          <cell r="P837">
            <v>124723.94</v>
          </cell>
        </row>
        <row r="838">
          <cell r="B838">
            <v>34214</v>
          </cell>
          <cell r="C838" t="str">
            <v>Praça Oswaldo Aranha</v>
          </cell>
          <cell r="D838" t="str">
            <v>118</v>
          </cell>
          <cell r="F838" t="str">
            <v>Centro</v>
          </cell>
          <cell r="G838" t="str">
            <v>Alegrete</v>
          </cell>
          <cell r="H838" t="str">
            <v>RS</v>
          </cell>
          <cell r="I838" t="str">
            <v>97541540</v>
          </cell>
          <cell r="M838" t="str">
            <v>Alugado</v>
          </cell>
          <cell r="N838" t="str">
            <v>SIM</v>
          </cell>
          <cell r="O838">
            <v>0</v>
          </cell>
          <cell r="P838">
            <v>337675.34</v>
          </cell>
        </row>
        <row r="839">
          <cell r="B839">
            <v>34215</v>
          </cell>
          <cell r="C839" t="str">
            <v>Avenida Afonso Pena</v>
          </cell>
          <cell r="D839" t="str">
            <v>583</v>
          </cell>
          <cell r="E839" t="str">
            <v>Sala 200</v>
          </cell>
          <cell r="F839" t="str">
            <v>Centro</v>
          </cell>
          <cell r="G839" t="str">
            <v>Lagoa Vermelha</v>
          </cell>
          <cell r="H839" t="str">
            <v>RS</v>
          </cell>
          <cell r="I839" t="str">
            <v>95300000</v>
          </cell>
          <cell r="M839" t="str">
            <v>Alugado</v>
          </cell>
          <cell r="N839" t="str">
            <v>SIM</v>
          </cell>
          <cell r="O839">
            <v>0</v>
          </cell>
          <cell r="P839">
            <v>242175.5</v>
          </cell>
        </row>
        <row r="840">
          <cell r="B840">
            <v>34216</v>
          </cell>
          <cell r="C840" t="str">
            <v>Rua Marcílio Dias</v>
          </cell>
          <cell r="D840" t="str">
            <v>935</v>
          </cell>
          <cell r="E840" t="str">
            <v>Sala 310</v>
          </cell>
          <cell r="F840" t="str">
            <v>Rio Branco</v>
          </cell>
          <cell r="G840" t="str">
            <v>Novo Hamburgo</v>
          </cell>
          <cell r="H840" t="str">
            <v>RS</v>
          </cell>
          <cell r="I840" t="str">
            <v>93336145</v>
          </cell>
          <cell r="M840" t="str">
            <v>Alugado</v>
          </cell>
          <cell r="N840" t="str">
            <v>SIM</v>
          </cell>
          <cell r="O840">
            <v>0</v>
          </cell>
          <cell r="P840">
            <v>310895.76</v>
          </cell>
        </row>
        <row r="841">
          <cell r="B841">
            <v>34217</v>
          </cell>
          <cell r="C841" t="str">
            <v>Avenida Dezessete</v>
          </cell>
          <cell r="D841" t="str">
            <v>687</v>
          </cell>
          <cell r="E841" t="str">
            <v>Casa</v>
          </cell>
          <cell r="F841" t="str">
            <v>Centro</v>
          </cell>
          <cell r="G841" t="str">
            <v>Ituiutaba</v>
          </cell>
          <cell r="H841" t="str">
            <v>MG</v>
          </cell>
          <cell r="I841" t="str">
            <v>38300132</v>
          </cell>
          <cell r="M841" t="str">
            <v>Alugado</v>
          </cell>
          <cell r="N841" t="str">
            <v>SIM</v>
          </cell>
          <cell r="O841">
            <v>0</v>
          </cell>
          <cell r="P841">
            <v>169216.75</v>
          </cell>
        </row>
        <row r="842">
          <cell r="B842">
            <v>34218</v>
          </cell>
          <cell r="C842" t="str">
            <v>Rua Carlos de Carvalho</v>
          </cell>
          <cell r="D842" t="str">
            <v>3.510</v>
          </cell>
          <cell r="F842" t="str">
            <v>Centro</v>
          </cell>
          <cell r="G842" t="str">
            <v>Cascavel</v>
          </cell>
          <cell r="H842" t="str">
            <v>PR</v>
          </cell>
          <cell r="I842" t="str">
            <v>85801130</v>
          </cell>
          <cell r="M842" t="str">
            <v>Alugado</v>
          </cell>
          <cell r="N842" t="str">
            <v>SIM</v>
          </cell>
          <cell r="O842">
            <v>0</v>
          </cell>
          <cell r="P842">
            <v>565374.5</v>
          </cell>
        </row>
        <row r="843">
          <cell r="B843">
            <v>34219</v>
          </cell>
          <cell r="C843" t="str">
            <v>Avenida Rio de Janeiro</v>
          </cell>
          <cell r="D843" t="str">
            <v>132</v>
          </cell>
          <cell r="F843" t="str">
            <v>Novo Cacoal</v>
          </cell>
          <cell r="G843" t="str">
            <v>Cacoal</v>
          </cell>
          <cell r="H843" t="str">
            <v>RO</v>
          </cell>
          <cell r="I843" t="str">
            <v>76962100</v>
          </cell>
          <cell r="M843" t="str">
            <v>Cedido</v>
          </cell>
          <cell r="N843" t="str">
            <v>SIM</v>
          </cell>
          <cell r="O843">
            <v>0</v>
          </cell>
        </row>
        <row r="844">
          <cell r="B844">
            <v>34220</v>
          </cell>
          <cell r="C844" t="str">
            <v>Avenida Raymundo Sá Barreto</v>
          </cell>
          <cell r="D844" t="str">
            <v>1.007</v>
          </cell>
          <cell r="F844" t="str">
            <v>Jardim Savóia</v>
          </cell>
          <cell r="G844" t="str">
            <v>Ilhéus</v>
          </cell>
          <cell r="H844" t="str">
            <v>BA</v>
          </cell>
          <cell r="I844" t="str">
            <v>45658250</v>
          </cell>
          <cell r="J844">
            <v>405000</v>
          </cell>
          <cell r="M844" t="str">
            <v>Alugado</v>
          </cell>
          <cell r="N844" t="str">
            <v>SIM</v>
          </cell>
          <cell r="O844">
            <v>405000</v>
          </cell>
          <cell r="P844">
            <v>184141.81</v>
          </cell>
        </row>
        <row r="845">
          <cell r="B845">
            <v>34222</v>
          </cell>
          <cell r="C845" t="str">
            <v>Rua Piratini</v>
          </cell>
          <cell r="D845" t="str">
            <v>2190</v>
          </cell>
          <cell r="F845" t="str">
            <v>Centro</v>
          </cell>
          <cell r="G845" t="str">
            <v>Toledo</v>
          </cell>
          <cell r="H845" t="str">
            <v>PR</v>
          </cell>
          <cell r="I845" t="str">
            <v>85901010</v>
          </cell>
          <cell r="M845" t="str">
            <v>Alugado</v>
          </cell>
          <cell r="N845" t="str">
            <v>SIM</v>
          </cell>
          <cell r="O845">
            <v>0</v>
          </cell>
          <cell r="P845">
            <v>315443.34000000003</v>
          </cell>
        </row>
        <row r="846">
          <cell r="B846">
            <v>34223</v>
          </cell>
          <cell r="C846" t="str">
            <v>Rua E</v>
          </cell>
          <cell r="D846" t="str">
            <v>116</v>
          </cell>
          <cell r="F846" t="str">
            <v>Santa Isabel</v>
          </cell>
          <cell r="G846" t="str">
            <v>Tucuruí</v>
          </cell>
          <cell r="H846" t="str">
            <v>PA</v>
          </cell>
          <cell r="I846" t="str">
            <v>68458370</v>
          </cell>
          <cell r="M846" t="str">
            <v>Alugado</v>
          </cell>
          <cell r="N846" t="str">
            <v>SIM</v>
          </cell>
          <cell r="O846">
            <v>0</v>
          </cell>
          <cell r="P846">
            <v>434005.79</v>
          </cell>
        </row>
        <row r="847">
          <cell r="B847">
            <v>34225</v>
          </cell>
          <cell r="C847" t="str">
            <v>Rua Rafael Guedes Chociai Junior</v>
          </cell>
          <cell r="D847" t="str">
            <v>673</v>
          </cell>
          <cell r="F847" t="str">
            <v>Centro</v>
          </cell>
          <cell r="G847" t="str">
            <v>Naviraí</v>
          </cell>
          <cell r="H847" t="str">
            <v>MS</v>
          </cell>
          <cell r="I847" t="str">
            <v>79947053</v>
          </cell>
          <cell r="M847" t="str">
            <v>Alugado</v>
          </cell>
          <cell r="N847" t="str">
            <v>SIM</v>
          </cell>
          <cell r="O847">
            <v>0</v>
          </cell>
          <cell r="P847">
            <v>239327.21</v>
          </cell>
        </row>
        <row r="848">
          <cell r="B848">
            <v>34226</v>
          </cell>
          <cell r="C848" t="str">
            <v>Avenida Presidente Juscelino Kubitschek</v>
          </cell>
          <cell r="D848" t="str">
            <v>631</v>
          </cell>
          <cell r="E848" t="str">
            <v>sala 102</v>
          </cell>
          <cell r="F848" t="str">
            <v>Centro</v>
          </cell>
          <cell r="G848" t="str">
            <v>Muriaé</v>
          </cell>
          <cell r="H848" t="str">
            <v>MG</v>
          </cell>
          <cell r="I848" t="str">
            <v>36880026</v>
          </cell>
          <cell r="M848" t="str">
            <v>Alugado</v>
          </cell>
          <cell r="N848" t="str">
            <v>SIM</v>
          </cell>
          <cell r="O848">
            <v>0</v>
          </cell>
          <cell r="P848">
            <v>234639.16</v>
          </cell>
        </row>
        <row r="849">
          <cell r="B849">
            <v>34227</v>
          </cell>
          <cell r="C849" t="str">
            <v>Rua João Paulo II</v>
          </cell>
          <cell r="D849" t="str">
            <v>220</v>
          </cell>
          <cell r="F849" t="str">
            <v>Ozanan</v>
          </cell>
          <cell r="G849" t="str">
            <v>Bom Despacho</v>
          </cell>
          <cell r="H849" t="str">
            <v>MG</v>
          </cell>
          <cell r="I849" t="str">
            <v>35636168</v>
          </cell>
          <cell r="M849" t="str">
            <v>Alugado</v>
          </cell>
          <cell r="N849" t="str">
            <v>SIM</v>
          </cell>
          <cell r="O849">
            <v>0</v>
          </cell>
          <cell r="P849">
            <v>122550.35</v>
          </cell>
        </row>
        <row r="850">
          <cell r="B850">
            <v>34228</v>
          </cell>
          <cell r="C850" t="str">
            <v>Rua das Dálias</v>
          </cell>
          <cell r="D850" t="str">
            <v>34</v>
          </cell>
          <cell r="E850" t="str">
            <v>Quadra E</v>
          </cell>
          <cell r="F850" t="str">
            <v>Saramanta (Residencial Paraíso das Rosas)</v>
          </cell>
          <cell r="G850" t="str">
            <v>São José de Ribamar</v>
          </cell>
          <cell r="H850" t="str">
            <v>MA</v>
          </cell>
          <cell r="I850" t="str">
            <v>65120334</v>
          </cell>
          <cell r="M850" t="str">
            <v>Alugado</v>
          </cell>
          <cell r="N850" t="str">
            <v>SIM</v>
          </cell>
          <cell r="O850">
            <v>0</v>
          </cell>
          <cell r="P850">
            <v>266763.53000000003</v>
          </cell>
        </row>
        <row r="851">
          <cell r="B851">
            <v>34230</v>
          </cell>
          <cell r="C851" t="str">
            <v>Rua Celso Charuri</v>
          </cell>
          <cell r="D851" t="str">
            <v>320</v>
          </cell>
          <cell r="F851" t="str">
            <v>Loteamento Residencial Alto dos Ipês</v>
          </cell>
          <cell r="G851" t="str">
            <v>Andradina</v>
          </cell>
          <cell r="H851" t="str">
            <v>SP</v>
          </cell>
          <cell r="I851" t="str">
            <v>16901853</v>
          </cell>
          <cell r="M851" t="str">
            <v>Alugado</v>
          </cell>
          <cell r="N851" t="str">
            <v>SIM</v>
          </cell>
          <cell r="O851">
            <v>0</v>
          </cell>
          <cell r="P851">
            <v>133489.76</v>
          </cell>
        </row>
        <row r="852">
          <cell r="B852">
            <v>34231</v>
          </cell>
          <cell r="C852" t="str">
            <v>Rua Professor Sebastião Carneiro da Cunha</v>
          </cell>
          <cell r="D852" t="str">
            <v>101</v>
          </cell>
          <cell r="F852" t="str">
            <v>Matriz</v>
          </cell>
          <cell r="G852" t="str">
            <v>Vitória de Santo Antão</v>
          </cell>
          <cell r="H852" t="str">
            <v>PE</v>
          </cell>
          <cell r="I852" t="str">
            <v>55612490</v>
          </cell>
          <cell r="M852" t="str">
            <v>Alugado</v>
          </cell>
          <cell r="N852" t="str">
            <v>SIM</v>
          </cell>
          <cell r="O852">
            <v>0</v>
          </cell>
          <cell r="P852">
            <v>125712.01</v>
          </cell>
        </row>
        <row r="853">
          <cell r="B853">
            <v>34232</v>
          </cell>
          <cell r="C853" t="str">
            <v>Rua do Sacramento</v>
          </cell>
          <cell r="D853" t="str">
            <v>333</v>
          </cell>
          <cell r="E853" t="str">
            <v>Unidade 1</v>
          </cell>
          <cell r="F853" t="str">
            <v>Centro</v>
          </cell>
          <cell r="G853" t="str">
            <v>Macaé</v>
          </cell>
          <cell r="H853" t="str">
            <v>RJ</v>
          </cell>
          <cell r="I853" t="str">
            <v>27913150</v>
          </cell>
          <cell r="M853" t="str">
            <v>Alugado</v>
          </cell>
          <cell r="N853" t="str">
            <v>SIM</v>
          </cell>
          <cell r="O853">
            <v>0</v>
          </cell>
          <cell r="P853">
            <v>225088.87</v>
          </cell>
        </row>
        <row r="854">
          <cell r="B854">
            <v>34237</v>
          </cell>
          <cell r="C854" t="str">
            <v>Rua Joaquim Batista Ribeiro</v>
          </cell>
          <cell r="D854" t="str">
            <v>685</v>
          </cell>
          <cell r="F854" t="str">
            <v>Centro</v>
          </cell>
          <cell r="G854" t="str">
            <v>Telêmaco Borba</v>
          </cell>
          <cell r="H854" t="str">
            <v>PR</v>
          </cell>
          <cell r="I854" t="str">
            <v>84261070</v>
          </cell>
          <cell r="M854" t="str">
            <v>Alugado</v>
          </cell>
          <cell r="N854" t="str">
            <v>SIM</v>
          </cell>
          <cell r="O854">
            <v>0</v>
          </cell>
          <cell r="P854">
            <v>452662.63</v>
          </cell>
        </row>
        <row r="855">
          <cell r="B855">
            <v>34241</v>
          </cell>
          <cell r="C855" t="str">
            <v>Rua Voluntários da Pátria</v>
          </cell>
          <cell r="D855" t="str">
            <v>196</v>
          </cell>
          <cell r="E855" t="str">
            <v>sala 702</v>
          </cell>
          <cell r="F855" t="str">
            <v>Centro</v>
          </cell>
          <cell r="G855" t="str">
            <v>São José dos Pinhais</v>
          </cell>
          <cell r="H855" t="str">
            <v>PR</v>
          </cell>
          <cell r="I855" t="str">
            <v>83005020</v>
          </cell>
          <cell r="M855" t="str">
            <v>Alugado</v>
          </cell>
          <cell r="N855" t="str">
            <v>SIM</v>
          </cell>
          <cell r="O855">
            <v>0</v>
          </cell>
          <cell r="P855">
            <v>347720.59</v>
          </cell>
        </row>
        <row r="856">
          <cell r="B856">
            <v>34243</v>
          </cell>
          <cell r="C856" t="str">
            <v>Rua Hormindo Barros</v>
          </cell>
          <cell r="D856" t="str">
            <v>770</v>
          </cell>
          <cell r="E856" t="str">
            <v>salas 208 e 209</v>
          </cell>
          <cell r="F856" t="str">
            <v>Candeias</v>
          </cell>
          <cell r="G856" t="str">
            <v>Vitória da Conquista</v>
          </cell>
          <cell r="H856" t="str">
            <v>BA</v>
          </cell>
          <cell r="I856" t="str">
            <v>45029094</v>
          </cell>
          <cell r="M856" t="str">
            <v>Alugado</v>
          </cell>
          <cell r="N856" t="str">
            <v>SIM</v>
          </cell>
          <cell r="O856">
            <v>0</v>
          </cell>
          <cell r="P856">
            <v>516491.97</v>
          </cell>
        </row>
        <row r="857">
          <cell r="B857">
            <v>34246</v>
          </cell>
          <cell r="C857" t="str">
            <v>Rua Eixo W-2</v>
          </cell>
          <cell r="D857" t="str">
            <v>110</v>
          </cell>
          <cell r="F857" t="str">
            <v>Célio Miranda</v>
          </cell>
          <cell r="G857" t="str">
            <v>Paragominas</v>
          </cell>
          <cell r="H857" t="str">
            <v>PA</v>
          </cell>
          <cell r="I857" t="str">
            <v>68625322</v>
          </cell>
          <cell r="M857" t="str">
            <v>Alugado</v>
          </cell>
          <cell r="N857" t="str">
            <v>SIM</v>
          </cell>
          <cell r="O857">
            <v>0</v>
          </cell>
          <cell r="P857">
            <v>209489.5</v>
          </cell>
        </row>
        <row r="858">
          <cell r="B858">
            <v>34248</v>
          </cell>
          <cell r="C858" t="str">
            <v>Rua José do Patrocínio</v>
          </cell>
          <cell r="D858" t="str">
            <v>81</v>
          </cell>
          <cell r="F858" t="str">
            <v>São Lourenço</v>
          </cell>
          <cell r="G858" t="str">
            <v>Teixeira de Freitas</v>
          </cell>
          <cell r="H858" t="str">
            <v>BA</v>
          </cell>
          <cell r="I858" t="str">
            <v>45992006</v>
          </cell>
          <cell r="M858" t="str">
            <v>Alugado</v>
          </cell>
          <cell r="N858" t="str">
            <v>SIM</v>
          </cell>
          <cell r="O858">
            <v>0</v>
          </cell>
          <cell r="P858">
            <v>241444.04</v>
          </cell>
        </row>
        <row r="859">
          <cell r="B859">
            <v>34249</v>
          </cell>
          <cell r="C859" t="str">
            <v>RUA MATO GROSSO</v>
          </cell>
          <cell r="D859" t="str">
            <v>680</v>
          </cell>
          <cell r="F859" t="str">
            <v>CENTRO</v>
          </cell>
          <cell r="G859" t="str">
            <v>Colorado</v>
          </cell>
          <cell r="H859" t="str">
            <v>PR</v>
          </cell>
          <cell r="I859" t="str">
            <v>86690000</v>
          </cell>
          <cell r="M859" t="str">
            <v>Alugado</v>
          </cell>
          <cell r="N859" t="str">
            <v>SIM</v>
          </cell>
          <cell r="O859">
            <v>0</v>
          </cell>
          <cell r="P859">
            <v>251327.97</v>
          </cell>
        </row>
        <row r="860">
          <cell r="B860">
            <v>34250</v>
          </cell>
          <cell r="C860" t="str">
            <v>Rua Alexandre Drumond</v>
          </cell>
          <cell r="D860" t="str">
            <v>62</v>
          </cell>
          <cell r="E860" t="str">
            <v>Loja 08</v>
          </cell>
          <cell r="F860" t="str">
            <v>Centro</v>
          </cell>
          <cell r="G860" t="str">
            <v>Itabira</v>
          </cell>
          <cell r="H860" t="str">
            <v>MG</v>
          </cell>
          <cell r="I860" t="str">
            <v>35900010</v>
          </cell>
          <cell r="M860" t="str">
            <v>Cedido</v>
          </cell>
          <cell r="N860" t="str">
            <v>SIM</v>
          </cell>
          <cell r="O860">
            <v>0</v>
          </cell>
          <cell r="P860">
            <v>172735.41</v>
          </cell>
        </row>
        <row r="861">
          <cell r="B861">
            <v>34251</v>
          </cell>
          <cell r="C861" t="str">
            <v>Rua Walnier Bagano</v>
          </cell>
          <cell r="D861" t="str">
            <v>35</v>
          </cell>
          <cell r="E861" t="str">
            <v>Térreo</v>
          </cell>
          <cell r="F861" t="str">
            <v>Centro</v>
          </cell>
          <cell r="G861" t="str">
            <v>Morro do Chapéu</v>
          </cell>
          <cell r="H861" t="str">
            <v>BA</v>
          </cell>
          <cell r="I861" t="str">
            <v>44850000</v>
          </cell>
          <cell r="M861" t="str">
            <v>Alugado</v>
          </cell>
          <cell r="N861" t="str">
            <v>SIM</v>
          </cell>
          <cell r="O861">
            <v>0</v>
          </cell>
          <cell r="P861">
            <v>106023.67</v>
          </cell>
        </row>
        <row r="862">
          <cell r="B862">
            <v>34252</v>
          </cell>
          <cell r="C862" t="str">
            <v>Rua Ipiranga</v>
          </cell>
          <cell r="D862" t="str">
            <v>903</v>
          </cell>
          <cell r="E862" t="str">
            <v>Zona 1</v>
          </cell>
          <cell r="F862" t="str">
            <v>Zona 01</v>
          </cell>
          <cell r="G862" t="str">
            <v>Cianorte</v>
          </cell>
          <cell r="H862" t="str">
            <v>PR</v>
          </cell>
          <cell r="I862" t="str">
            <v>87200254</v>
          </cell>
          <cell r="M862" t="str">
            <v>Alugado</v>
          </cell>
          <cell r="N862" t="str">
            <v>SIM</v>
          </cell>
          <cell r="O862">
            <v>0</v>
          </cell>
        </row>
        <row r="863">
          <cell r="B863">
            <v>34253</v>
          </cell>
          <cell r="C863" t="str">
            <v>Praça Bom Jesus da Lapa</v>
          </cell>
          <cell r="D863" t="str">
            <v>186</v>
          </cell>
          <cell r="F863" t="str">
            <v>Trizidela</v>
          </cell>
          <cell r="G863" t="str">
            <v>Grajaú</v>
          </cell>
          <cell r="H863" t="str">
            <v>MA</v>
          </cell>
          <cell r="I863" t="str">
            <v>65940000</v>
          </cell>
          <cell r="M863" t="str">
            <v>Alugado</v>
          </cell>
          <cell r="N863" t="str">
            <v>SIM</v>
          </cell>
          <cell r="O863">
            <v>0</v>
          </cell>
        </row>
        <row r="864">
          <cell r="B864">
            <v>34254</v>
          </cell>
          <cell r="C864" t="str">
            <v>Avenida Amazonas</v>
          </cell>
          <cell r="D864" t="str">
            <v>275</v>
          </cell>
          <cell r="F864" t="str">
            <v>Vila Belo Horizonte</v>
          </cell>
          <cell r="G864" t="str">
            <v>Divinópolis</v>
          </cell>
          <cell r="H864" t="str">
            <v>MG</v>
          </cell>
          <cell r="I864" t="str">
            <v>35500028</v>
          </cell>
          <cell r="M864" t="str">
            <v>Alugado</v>
          </cell>
          <cell r="N864" t="str">
            <v>SIM</v>
          </cell>
          <cell r="O864">
            <v>0</v>
          </cell>
          <cell r="P864">
            <v>251459.86</v>
          </cell>
        </row>
        <row r="865">
          <cell r="B865">
            <v>34255</v>
          </cell>
          <cell r="C865" t="str">
            <v>Rua Perimetral Sul</v>
          </cell>
          <cell r="D865" t="str">
            <v>3</v>
          </cell>
          <cell r="E865" t="str">
            <v xml:space="preserve">Quadra 32 </v>
          </cell>
          <cell r="F865" t="str">
            <v>Residencial Taruma</v>
          </cell>
          <cell r="G865" t="str">
            <v>Presidente Dutra</v>
          </cell>
          <cell r="H865" t="str">
            <v>MA</v>
          </cell>
          <cell r="I865" t="str">
            <v>65760000</v>
          </cell>
          <cell r="M865" t="str">
            <v>Alugado</v>
          </cell>
          <cell r="N865" t="str">
            <v>SIM</v>
          </cell>
          <cell r="O865">
            <v>0</v>
          </cell>
          <cell r="P865">
            <v>568457.56999999995</v>
          </cell>
        </row>
        <row r="866">
          <cell r="B866">
            <v>34258</v>
          </cell>
          <cell r="C866" t="str">
            <v>Rua Pacheco Leão</v>
          </cell>
          <cell r="D866" t="str">
            <v>1235</v>
          </cell>
          <cell r="E866" t="str">
            <v>Fundos</v>
          </cell>
          <cell r="F866" t="str">
            <v>Jardim Botânico</v>
          </cell>
          <cell r="G866" t="str">
            <v>Rio de Janeiro</v>
          </cell>
          <cell r="H866" t="str">
            <v>RJ</v>
          </cell>
          <cell r="I866" t="str">
            <v>22460905</v>
          </cell>
          <cell r="M866" t="str">
            <v>Próprio</v>
          </cell>
          <cell r="N866" t="str">
            <v>SIM</v>
          </cell>
          <cell r="O866">
            <v>0</v>
          </cell>
          <cell r="P866">
            <v>38365807.380000003</v>
          </cell>
        </row>
        <row r="867">
          <cell r="B867">
            <v>34259</v>
          </cell>
          <cell r="C867" t="str">
            <v>Travessa 16, S/N, entre 2a. e 3a. ruas</v>
          </cell>
          <cell r="D867" t="str">
            <v>S/N</v>
          </cell>
          <cell r="F867" t="str">
            <v>Centro</v>
          </cell>
          <cell r="G867" t="str">
            <v>Soure</v>
          </cell>
          <cell r="H867" t="str">
            <v>PA</v>
          </cell>
          <cell r="I867" t="str">
            <v>68870970</v>
          </cell>
          <cell r="M867" t="str">
            <v>Alugado</v>
          </cell>
          <cell r="N867" t="str">
            <v>SIM</v>
          </cell>
          <cell r="O867">
            <v>0</v>
          </cell>
          <cell r="P867">
            <v>123026.44</v>
          </cell>
        </row>
        <row r="868">
          <cell r="B868">
            <v>34260</v>
          </cell>
          <cell r="C868" t="str">
            <v>Rua Senador Pinheiro Machado</v>
          </cell>
          <cell r="D868" t="str">
            <v>1604</v>
          </cell>
          <cell r="F868" t="str">
            <v>Centro</v>
          </cell>
          <cell r="G868" t="str">
            <v>Guarapuava</v>
          </cell>
          <cell r="H868" t="str">
            <v>PR</v>
          </cell>
          <cell r="I868" t="str">
            <v>85010100</v>
          </cell>
          <cell r="M868" t="str">
            <v>Alugado</v>
          </cell>
          <cell r="N868" t="str">
            <v>SIM</v>
          </cell>
          <cell r="O868">
            <v>0</v>
          </cell>
          <cell r="P868">
            <v>419589.79</v>
          </cell>
        </row>
        <row r="869">
          <cell r="B869">
            <v>34261</v>
          </cell>
          <cell r="C869" t="str">
            <v>RUA MAJOR CODECEIRA</v>
          </cell>
          <cell r="D869" t="str">
            <v>114</v>
          </cell>
          <cell r="F869" t="str">
            <v>Santo Amaro</v>
          </cell>
          <cell r="G869" t="str">
            <v>Recife</v>
          </cell>
          <cell r="H869" t="str">
            <v>PE</v>
          </cell>
          <cell r="I869" t="str">
            <v>50100070</v>
          </cell>
          <cell r="M869" t="str">
            <v>Alugado</v>
          </cell>
          <cell r="N869" t="str">
            <v>SIM</v>
          </cell>
          <cell r="O869">
            <v>0</v>
          </cell>
        </row>
        <row r="870">
          <cell r="B870">
            <v>34262</v>
          </cell>
          <cell r="C870" t="str">
            <v>Rua João Oliveira Lima</v>
          </cell>
          <cell r="D870" t="str">
            <v>S/N</v>
          </cell>
          <cell r="E870" t="str">
            <v>Loteamento Elvira An</v>
          </cell>
          <cell r="F870" t="str">
            <v>Centro</v>
          </cell>
          <cell r="G870" t="str">
            <v>Jeremoabo</v>
          </cell>
          <cell r="H870" t="str">
            <v>BA</v>
          </cell>
          <cell r="I870" t="str">
            <v>48540000</v>
          </cell>
          <cell r="M870" t="str">
            <v>Alugado</v>
          </cell>
          <cell r="N870" t="str">
            <v>SIM</v>
          </cell>
          <cell r="O870">
            <v>0</v>
          </cell>
          <cell r="P870">
            <v>179131.55</v>
          </cell>
        </row>
        <row r="871">
          <cell r="B871">
            <v>34265</v>
          </cell>
          <cell r="C871" t="str">
            <v>Rua Major Francisco Calazans</v>
          </cell>
          <cell r="D871" t="str">
            <v>33</v>
          </cell>
          <cell r="F871" t="str">
            <v>Centro</v>
          </cell>
          <cell r="G871" t="str">
            <v>Ribeira do Pombal</v>
          </cell>
          <cell r="H871" t="str">
            <v>BA</v>
          </cell>
          <cell r="I871" t="str">
            <v>48400000</v>
          </cell>
          <cell r="M871" t="str">
            <v>Alugado</v>
          </cell>
          <cell r="N871" t="str">
            <v>SIM</v>
          </cell>
          <cell r="O871">
            <v>0</v>
          </cell>
          <cell r="P871">
            <v>413094.05</v>
          </cell>
        </row>
        <row r="872">
          <cell r="B872">
            <v>34270</v>
          </cell>
          <cell r="C872" t="str">
            <v>Rua Carlos Rodrigues de Faria</v>
          </cell>
          <cell r="D872" t="str">
            <v>357</v>
          </cell>
          <cell r="F872" t="str">
            <v>Vila Amorim</v>
          </cell>
          <cell r="G872" t="str">
            <v>Suzano</v>
          </cell>
          <cell r="H872" t="str">
            <v>SP</v>
          </cell>
          <cell r="I872" t="str">
            <v>08610110</v>
          </cell>
          <cell r="M872" t="str">
            <v>Alugado</v>
          </cell>
          <cell r="N872" t="str">
            <v>SIM</v>
          </cell>
          <cell r="O872">
            <v>0</v>
          </cell>
          <cell r="P872">
            <v>136858.54</v>
          </cell>
        </row>
        <row r="873">
          <cell r="B873">
            <v>34275</v>
          </cell>
          <cell r="C873" t="str">
            <v>Rua João Arquimino da Silva Matos</v>
          </cell>
          <cell r="D873" t="str">
            <v>506</v>
          </cell>
          <cell r="E873" t="str">
            <v>Quadra 12, Lote P/13</v>
          </cell>
          <cell r="F873" t="str">
            <v>Sandra Regina</v>
          </cell>
          <cell r="G873" t="str">
            <v>Barreiras</v>
          </cell>
          <cell r="H873" t="str">
            <v>BA</v>
          </cell>
          <cell r="I873" t="str">
            <v>47802046</v>
          </cell>
          <cell r="M873" t="str">
            <v>Alugado</v>
          </cell>
          <cell r="N873" t="str">
            <v>SIM</v>
          </cell>
          <cell r="O873">
            <v>0</v>
          </cell>
          <cell r="P873">
            <v>340297.23</v>
          </cell>
        </row>
        <row r="874">
          <cell r="B874">
            <v>34276</v>
          </cell>
          <cell r="C874" t="str">
            <v>Rua Tamandaré</v>
          </cell>
          <cell r="D874" t="str">
            <v>105</v>
          </cell>
          <cell r="F874" t="str">
            <v>Entroncamento</v>
          </cell>
          <cell r="G874" t="str">
            <v>Imperatriz</v>
          </cell>
          <cell r="H874" t="str">
            <v>MA</v>
          </cell>
          <cell r="I874" t="str">
            <v>65913487</v>
          </cell>
          <cell r="M874" t="str">
            <v>Alugado</v>
          </cell>
          <cell r="N874" t="str">
            <v>SIM</v>
          </cell>
          <cell r="O874">
            <v>0</v>
          </cell>
          <cell r="P874">
            <v>1145901.17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GURO PARCIAL"/>
      <sheetName val="Tabela Dinamica"/>
    </sheetNames>
    <sheetDataSet>
      <sheetData sheetId="0">
        <row r="5">
          <cell r="B5">
            <v>1062</v>
          </cell>
          <cell r="C5" t="str">
            <v>Rua General Canabarro</v>
          </cell>
          <cell r="D5" t="str">
            <v>706</v>
          </cell>
          <cell r="E5" t="str">
            <v>ANTIGO 666</v>
          </cell>
          <cell r="F5" t="str">
            <v>Maracanã</v>
          </cell>
          <cell r="G5" t="str">
            <v>Rio de Janeiro</v>
          </cell>
          <cell r="H5" t="str">
            <v>RJ</v>
          </cell>
          <cell r="I5" t="str">
            <v>20271-205</v>
          </cell>
          <cell r="J5"/>
          <cell r="K5"/>
          <cell r="L5" t="str">
            <v>Próprio</v>
          </cell>
          <cell r="M5" t="str">
            <v>SIM</v>
          </cell>
          <cell r="N5">
            <v>50066441.32</v>
          </cell>
          <cell r="O5">
            <v>49459451.559999734</v>
          </cell>
          <cell r="P5">
            <v>99525892.879999727</v>
          </cell>
          <cell r="Q5">
            <v>6948</v>
          </cell>
          <cell r="R5" t="str">
            <v>Próprio</v>
          </cell>
          <cell r="S5" t="str">
            <v>SEDE</v>
          </cell>
          <cell r="T5" t="str">
            <v>Sede IBGE</v>
          </cell>
        </row>
        <row r="6">
          <cell r="B6">
            <v>68</v>
          </cell>
          <cell r="C6" t="str">
            <v>Avenida Brasil</v>
          </cell>
          <cell r="D6" t="str">
            <v>15671</v>
          </cell>
          <cell r="E6" t="str">
            <v xml:space="preserve"> e 15051</v>
          </cell>
          <cell r="F6" t="str">
            <v>Parada de Lucas</v>
          </cell>
          <cell r="G6" t="str">
            <v>Rio de Janeiro</v>
          </cell>
          <cell r="H6" t="str">
            <v>RJ</v>
          </cell>
          <cell r="I6" t="str">
            <v>21241051</v>
          </cell>
          <cell r="J6"/>
          <cell r="K6"/>
          <cell r="L6" t="str">
            <v>Próprio</v>
          </cell>
          <cell r="M6" t="str">
            <v>SIM</v>
          </cell>
          <cell r="N6">
            <v>80871209.109999999</v>
          </cell>
          <cell r="O6">
            <v>4156709.66</v>
          </cell>
          <cell r="P6">
            <v>85027918.769999996</v>
          </cell>
          <cell r="Q6">
            <v>2074</v>
          </cell>
          <cell r="R6" t="str">
            <v>Próprio</v>
          </cell>
          <cell r="S6" t="str">
            <v>SEDE</v>
          </cell>
          <cell r="T6" t="str">
            <v>Sede IBGE</v>
          </cell>
        </row>
        <row r="7">
          <cell r="B7">
            <v>373</v>
          </cell>
          <cell r="C7" t="str">
            <v>Avenida Franklin Roosevelt</v>
          </cell>
          <cell r="D7" t="str">
            <v>166</v>
          </cell>
          <cell r="E7"/>
          <cell r="F7" t="str">
            <v>Centro</v>
          </cell>
          <cell r="G7" t="str">
            <v>Rio de Janeiro</v>
          </cell>
          <cell r="H7" t="str">
            <v>RJ</v>
          </cell>
          <cell r="I7" t="str">
            <v>20021-120</v>
          </cell>
          <cell r="J7"/>
          <cell r="K7"/>
          <cell r="L7" t="str">
            <v>Próprio</v>
          </cell>
          <cell r="M7" t="str">
            <v>SIM</v>
          </cell>
          <cell r="N7">
            <v>12829217.68</v>
          </cell>
          <cell r="O7">
            <v>71233303.469999999</v>
          </cell>
          <cell r="P7">
            <v>84062521.150000006</v>
          </cell>
          <cell r="Q7">
            <v>83822</v>
          </cell>
          <cell r="R7" t="str">
            <v>Próprio</v>
          </cell>
          <cell r="S7" t="str">
            <v>SEDE</v>
          </cell>
          <cell r="T7" t="str">
            <v>Sede IBGE</v>
          </cell>
        </row>
        <row r="8">
          <cell r="B8">
            <v>369</v>
          </cell>
          <cell r="C8" t="str">
            <v>Rua Urussuí</v>
          </cell>
          <cell r="D8" t="str">
            <v>93</v>
          </cell>
          <cell r="E8"/>
          <cell r="F8" t="str">
            <v>ITAIM BIBI</v>
          </cell>
          <cell r="G8" t="str">
            <v>São Paulo</v>
          </cell>
          <cell r="H8" t="str">
            <v>SP</v>
          </cell>
          <cell r="I8" t="str">
            <v>04542050</v>
          </cell>
          <cell r="J8">
            <v>1000</v>
          </cell>
          <cell r="K8">
            <v>4931</v>
          </cell>
          <cell r="L8" t="str">
            <v>Próprio</v>
          </cell>
          <cell r="M8" t="str">
            <v>SIM</v>
          </cell>
          <cell r="N8">
            <v>25795234.359999999</v>
          </cell>
          <cell r="O8">
            <v>35113609.5</v>
          </cell>
          <cell r="P8">
            <v>60908843.859999999</v>
          </cell>
          <cell r="Q8">
            <v>29850</v>
          </cell>
          <cell r="R8" t="str">
            <v>Próprio</v>
          </cell>
          <cell r="S8" t="str">
            <v>SUDESTE</v>
          </cell>
          <cell r="T8" t="str">
            <v>SEDE SES</v>
          </cell>
        </row>
        <row r="9">
          <cell r="B9">
            <v>329</v>
          </cell>
          <cell r="C9" t="str">
            <v>KM.0 DA BR 251 - BSB/UNAI. S/N</v>
          </cell>
          <cell r="D9" t="str">
            <v>km 0</v>
          </cell>
          <cell r="E9"/>
          <cell r="F9" t="str">
            <v>BSB/DF</v>
          </cell>
          <cell r="G9" t="str">
            <v>Brasilia</v>
          </cell>
          <cell r="H9" t="str">
            <v>DF</v>
          </cell>
          <cell r="I9" t="str">
            <v>70312900</v>
          </cell>
          <cell r="J9"/>
          <cell r="K9"/>
          <cell r="L9" t="str">
            <v>Próprio</v>
          </cell>
          <cell r="M9" t="str">
            <v>SIM</v>
          </cell>
          <cell r="N9">
            <v>53129852.399999999</v>
          </cell>
          <cell r="O9">
            <v>2179994.37</v>
          </cell>
          <cell r="P9">
            <v>55309846.769999996</v>
          </cell>
          <cell r="Q9">
            <v>2006</v>
          </cell>
          <cell r="R9" t="str">
            <v>Próprio</v>
          </cell>
          <cell r="S9" t="str">
            <v>CO</v>
          </cell>
          <cell r="T9" t="str">
            <v>Próprio</v>
          </cell>
        </row>
        <row r="10">
          <cell r="B10">
            <v>34258</v>
          </cell>
          <cell r="C10" t="str">
            <v>Rua Pacheco Leão</v>
          </cell>
          <cell r="D10" t="str">
            <v>1235</v>
          </cell>
          <cell r="E10" t="str">
            <v>Fundos</v>
          </cell>
          <cell r="F10" t="str">
            <v>Jardim Botânico</v>
          </cell>
          <cell r="G10" t="str">
            <v>Rio de Janeiro</v>
          </cell>
          <cell r="H10" t="str">
            <v>RJ</v>
          </cell>
          <cell r="I10" t="str">
            <v>22460905</v>
          </cell>
          <cell r="J10"/>
          <cell r="K10"/>
          <cell r="L10" t="str">
            <v>Cedido</v>
          </cell>
          <cell r="M10" t="str">
            <v>SIM</v>
          </cell>
          <cell r="N10"/>
          <cell r="O10">
            <v>34703098.289999999</v>
          </cell>
          <cell r="P10">
            <v>34703098.289999999</v>
          </cell>
          <cell r="Q10">
            <v>10064</v>
          </cell>
          <cell r="R10" t="str">
            <v>Cedido</v>
          </cell>
          <cell r="S10" t="str">
            <v>SEDE</v>
          </cell>
          <cell r="T10" t="str">
            <v>Sede IBGE</v>
          </cell>
        </row>
        <row r="11">
          <cell r="B11">
            <v>384</v>
          </cell>
          <cell r="C11" t="str">
            <v>Rua Oliveira</v>
          </cell>
          <cell r="D11" t="str">
            <v>523</v>
          </cell>
          <cell r="E11"/>
          <cell r="F11" t="str">
            <v>Cruzeiro</v>
          </cell>
          <cell r="G11" t="str">
            <v>Belo Horizonte</v>
          </cell>
          <cell r="H11" t="str">
            <v>MG</v>
          </cell>
          <cell r="I11" t="str">
            <v>30310150</v>
          </cell>
          <cell r="J11"/>
          <cell r="K11"/>
          <cell r="L11" t="str">
            <v>Próprio</v>
          </cell>
          <cell r="M11" t="str">
            <v>SIM</v>
          </cell>
          <cell r="N11">
            <v>12638352.17</v>
          </cell>
          <cell r="O11">
            <v>9953471.7699999996</v>
          </cell>
          <cell r="P11">
            <v>22591823.939999998</v>
          </cell>
          <cell r="Q11">
            <v>16017</v>
          </cell>
          <cell r="R11" t="str">
            <v>Próprio</v>
          </cell>
          <cell r="S11" t="str">
            <v>SUDESTE</v>
          </cell>
          <cell r="T11" t="str">
            <v>SEDE SES</v>
          </cell>
        </row>
        <row r="12">
          <cell r="B12">
            <v>376</v>
          </cell>
          <cell r="C12" t="str">
            <v>RUA EQUADOR</v>
          </cell>
          <cell r="D12" t="str">
            <v>558</v>
          </cell>
          <cell r="E12"/>
          <cell r="F12" t="str">
            <v>SANTO CRISTO</v>
          </cell>
          <cell r="G12" t="str">
            <v>Rio de Janeiro</v>
          </cell>
          <cell r="H12" t="str">
            <v>RJ</v>
          </cell>
          <cell r="I12" t="str">
            <v>20220410</v>
          </cell>
          <cell r="J12"/>
          <cell r="K12"/>
          <cell r="L12" t="str">
            <v>Próprio</v>
          </cell>
          <cell r="M12" t="str">
            <v>SIM</v>
          </cell>
          <cell r="N12">
            <v>20309592.850000001</v>
          </cell>
          <cell r="O12">
            <v>1152422.1200000001</v>
          </cell>
          <cell r="P12">
            <v>21462014.970000003</v>
          </cell>
          <cell r="Q12">
            <v>1364</v>
          </cell>
          <cell r="R12" t="str">
            <v>Próprio</v>
          </cell>
          <cell r="S12" t="str">
            <v>SEDE</v>
          </cell>
          <cell r="T12" t="str">
            <v>Sede IBGE</v>
          </cell>
        </row>
        <row r="13">
          <cell r="B13">
            <v>381</v>
          </cell>
          <cell r="C13" t="str">
            <v>Avenida Augusto de Carvalho</v>
          </cell>
          <cell r="D13" t="str">
            <v>1205</v>
          </cell>
          <cell r="E13"/>
          <cell r="F13" t="str">
            <v>Praia de Belas</v>
          </cell>
          <cell r="G13" t="str">
            <v>Porto Alegre</v>
          </cell>
          <cell r="H13" t="str">
            <v>RS</v>
          </cell>
          <cell r="I13" t="str">
            <v>90010390</v>
          </cell>
          <cell r="J13"/>
          <cell r="K13"/>
          <cell r="L13" t="str">
            <v>Próprio</v>
          </cell>
          <cell r="M13" t="str">
            <v>SIM</v>
          </cell>
          <cell r="N13">
            <v>9755720</v>
          </cell>
          <cell r="O13">
            <v>8217537.3099999996</v>
          </cell>
          <cell r="P13">
            <v>17973257.309999999</v>
          </cell>
          <cell r="Q13">
            <v>12796</v>
          </cell>
          <cell r="R13" t="str">
            <v>Próprio</v>
          </cell>
          <cell r="S13" t="str">
            <v>SUL</v>
          </cell>
          <cell r="T13" t="str">
            <v>SEDE SES</v>
          </cell>
        </row>
        <row r="14">
          <cell r="B14">
            <v>354</v>
          </cell>
          <cell r="C14" t="str">
            <v>Avenida Estados Unidos</v>
          </cell>
          <cell r="D14" t="str">
            <v>476</v>
          </cell>
          <cell r="E14" t="str">
            <v>4° e 5° andar</v>
          </cell>
          <cell r="F14" t="str">
            <v>Comércio</v>
          </cell>
          <cell r="G14" t="str">
            <v>Salvador</v>
          </cell>
          <cell r="H14" t="str">
            <v>BA</v>
          </cell>
          <cell r="I14" t="str">
            <v>40010020</v>
          </cell>
          <cell r="J14"/>
          <cell r="K14"/>
          <cell r="L14" t="str">
            <v>Próprio</v>
          </cell>
          <cell r="M14" t="str">
            <v>SIM</v>
          </cell>
          <cell r="N14">
            <v>4040000</v>
          </cell>
          <cell r="O14">
            <v>13907019.800000001</v>
          </cell>
          <cell r="P14">
            <v>17947019.800000001</v>
          </cell>
          <cell r="Q14">
            <v>19393</v>
          </cell>
          <cell r="R14" t="str">
            <v>Próprio</v>
          </cell>
          <cell r="S14" t="str">
            <v>NE</v>
          </cell>
          <cell r="T14" t="str">
            <v>SEDE SES</v>
          </cell>
        </row>
        <row r="15">
          <cell r="B15">
            <v>374</v>
          </cell>
          <cell r="C15" t="str">
            <v>Avenida Beira Mar</v>
          </cell>
          <cell r="D15" t="str">
            <v>436</v>
          </cell>
          <cell r="E15"/>
          <cell r="F15" t="str">
            <v>Castelo</v>
          </cell>
          <cell r="G15" t="str">
            <v>Rio de Janeiro</v>
          </cell>
          <cell r="H15" t="str">
            <v>RJ</v>
          </cell>
          <cell r="I15" t="str">
            <v>20021060</v>
          </cell>
          <cell r="J15"/>
          <cell r="K15"/>
          <cell r="L15" t="str">
            <v>Próprio</v>
          </cell>
          <cell r="M15" t="str">
            <v>SIM</v>
          </cell>
          <cell r="N15">
            <v>9389504.4399999995</v>
          </cell>
          <cell r="O15">
            <v>7252849.5499999998</v>
          </cell>
          <cell r="P15">
            <v>16642353.989999998</v>
          </cell>
          <cell r="Q15">
            <v>9878</v>
          </cell>
          <cell r="R15" t="str">
            <v>Próprio</v>
          </cell>
          <cell r="S15" t="str">
            <v>SUDESTE</v>
          </cell>
          <cell r="T15" t="str">
            <v>SEDE SES</v>
          </cell>
        </row>
        <row r="16">
          <cell r="B16">
            <v>377</v>
          </cell>
          <cell r="C16" t="str">
            <v>RUA ANDRÉ CAVALCANTI</v>
          </cell>
          <cell r="D16" t="str">
            <v>106</v>
          </cell>
          <cell r="E16"/>
          <cell r="F16" t="str">
            <v>BAIRRO DE FÁTIMA</v>
          </cell>
          <cell r="G16" t="str">
            <v>Rio de Janeiro</v>
          </cell>
          <cell r="H16" t="str">
            <v>RJ</v>
          </cell>
          <cell r="I16" t="str">
            <v>20231050</v>
          </cell>
          <cell r="J16"/>
          <cell r="K16"/>
          <cell r="L16" t="str">
            <v>Próprio</v>
          </cell>
          <cell r="M16" t="str">
            <v>SIM</v>
          </cell>
          <cell r="N16">
            <v>10334587.609999999</v>
          </cell>
          <cell r="O16">
            <v>3005914.72</v>
          </cell>
          <cell r="P16">
            <v>13340502.33</v>
          </cell>
          <cell r="Q16">
            <v>2697</v>
          </cell>
          <cell r="R16" t="str">
            <v>Próprio</v>
          </cell>
          <cell r="S16" t="str">
            <v>SEDE</v>
          </cell>
          <cell r="T16" t="str">
            <v>Sede IBGE</v>
          </cell>
        </row>
        <row r="17">
          <cell r="B17">
            <v>330</v>
          </cell>
          <cell r="C17" t="str">
            <v>Rua 85</v>
          </cell>
          <cell r="D17" t="str">
            <v>971</v>
          </cell>
          <cell r="E17" t="str">
            <v>Qd. F-25 Lt. 111/115</v>
          </cell>
          <cell r="F17" t="str">
            <v>Setor Sul</v>
          </cell>
          <cell r="G17" t="str">
            <v>Goiânia</v>
          </cell>
          <cell r="H17" t="str">
            <v>GO</v>
          </cell>
          <cell r="I17" t="str">
            <v>74080010</v>
          </cell>
          <cell r="J17"/>
          <cell r="K17"/>
          <cell r="L17" t="str">
            <v>Cedido</v>
          </cell>
          <cell r="M17" t="str">
            <v>SIM</v>
          </cell>
          <cell r="N17"/>
          <cell r="O17">
            <v>9474921.5399999991</v>
          </cell>
          <cell r="P17">
            <v>9474921.5399999991</v>
          </cell>
          <cell r="Q17">
            <v>7397</v>
          </cell>
          <cell r="R17" t="str">
            <v>Cedido</v>
          </cell>
          <cell r="S17" t="str">
            <v>CO</v>
          </cell>
          <cell r="T17" t="str">
            <v>SEDE SES</v>
          </cell>
        </row>
        <row r="18">
          <cell r="B18">
            <v>32118</v>
          </cell>
          <cell r="C18" t="str">
            <v>SBS</v>
          </cell>
          <cell r="D18" t="str">
            <v>QD 2</v>
          </cell>
          <cell r="E18" t="str">
            <v>Bloco H  Lote 08</v>
          </cell>
          <cell r="F18" t="str">
            <v>Asa Sul</v>
          </cell>
          <cell r="G18" t="str">
            <v>Brasilia</v>
          </cell>
          <cell r="H18" t="str">
            <v>DF</v>
          </cell>
          <cell r="I18" t="str">
            <v>70073902</v>
          </cell>
          <cell r="J18"/>
          <cell r="K18"/>
          <cell r="L18" t="str">
            <v>Cedido</v>
          </cell>
          <cell r="M18" t="str">
            <v>SIM</v>
          </cell>
          <cell r="N18"/>
          <cell r="O18">
            <v>7369389.8799999999</v>
          </cell>
          <cell r="P18">
            <v>7369389.8799999999</v>
          </cell>
          <cell r="Q18">
            <v>7233</v>
          </cell>
          <cell r="R18" t="str">
            <v>Cedido</v>
          </cell>
          <cell r="S18" t="str">
            <v>CO</v>
          </cell>
          <cell r="T18" t="str">
            <v>SEDE SES</v>
          </cell>
        </row>
        <row r="19">
          <cell r="B19">
            <v>216</v>
          </cell>
          <cell r="C19" t="str">
            <v>R. BARÃO DO RIO BRANCO</v>
          </cell>
          <cell r="D19" t="str">
            <v>1431</v>
          </cell>
          <cell r="E19"/>
          <cell r="F19" t="str">
            <v>CENTRO</v>
          </cell>
          <cell r="G19" t="str">
            <v>Campo Grande</v>
          </cell>
          <cell r="H19" t="str">
            <v>MS</v>
          </cell>
          <cell r="I19" t="str">
            <v>79002174</v>
          </cell>
          <cell r="J19"/>
          <cell r="K19"/>
          <cell r="L19" t="str">
            <v>Próprio</v>
          </cell>
          <cell r="M19" t="str">
            <v>SIM</v>
          </cell>
          <cell r="N19">
            <v>2703579.85</v>
          </cell>
          <cell r="O19">
            <v>4596625.32</v>
          </cell>
          <cell r="P19">
            <v>7300205.1699999999</v>
          </cell>
          <cell r="Q19">
            <v>2844</v>
          </cell>
          <cell r="R19" t="str">
            <v>Próprio</v>
          </cell>
          <cell r="S19" t="str">
            <v>CO</v>
          </cell>
          <cell r="T19" t="str">
            <v>SEDE SES</v>
          </cell>
        </row>
        <row r="20">
          <cell r="B20">
            <v>356</v>
          </cell>
          <cell r="C20" t="str">
            <v>AVENIDA GETÚLIO VARGAS</v>
          </cell>
          <cell r="D20" t="str">
            <v>5795</v>
          </cell>
          <cell r="E20" t="str">
            <v>IBGE-Principal</v>
          </cell>
          <cell r="F20" t="str">
            <v>CENTRO</v>
          </cell>
          <cell r="G20" t="str">
            <v>Boa Vista</v>
          </cell>
          <cell r="H20" t="str">
            <v>RR</v>
          </cell>
          <cell r="I20" t="str">
            <v>69301-030</v>
          </cell>
          <cell r="J20"/>
          <cell r="K20"/>
          <cell r="L20" t="str">
            <v>Próprio</v>
          </cell>
          <cell r="M20" t="str">
            <v>SIM</v>
          </cell>
          <cell r="N20">
            <v>1349997.04</v>
          </cell>
          <cell r="O20">
            <v>5887250.9000000004</v>
          </cell>
          <cell r="P20">
            <v>7237247.9400000004</v>
          </cell>
          <cell r="Q20">
            <v>3313</v>
          </cell>
          <cell r="R20" t="str">
            <v>Próprio</v>
          </cell>
          <cell r="S20" t="str">
            <v>NORTE</v>
          </cell>
          <cell r="T20" t="str">
            <v>SEDE SES</v>
          </cell>
        </row>
        <row r="21">
          <cell r="B21">
            <v>366</v>
          </cell>
          <cell r="C21" t="str">
            <v>Rua de Nazaré</v>
          </cell>
          <cell r="D21" t="str">
            <v>49</v>
          </cell>
          <cell r="E21"/>
          <cell r="F21" t="str">
            <v>Centro</v>
          </cell>
          <cell r="G21" t="str">
            <v>São Luís</v>
          </cell>
          <cell r="H21" t="str">
            <v>MA</v>
          </cell>
          <cell r="I21" t="str">
            <v>65010410</v>
          </cell>
          <cell r="J21"/>
          <cell r="K21"/>
          <cell r="L21" t="str">
            <v>Próprio</v>
          </cell>
          <cell r="M21" t="str">
            <v>SIM</v>
          </cell>
          <cell r="N21">
            <v>1024856.44</v>
          </cell>
          <cell r="O21">
            <v>6151492.0300000003</v>
          </cell>
          <cell r="P21">
            <v>7176348.4700000007</v>
          </cell>
          <cell r="Q21">
            <v>7352</v>
          </cell>
          <cell r="R21" t="str">
            <v>Próprio</v>
          </cell>
          <cell r="S21" t="str">
            <v>NE</v>
          </cell>
          <cell r="T21" t="str">
            <v>SEDE SES</v>
          </cell>
        </row>
        <row r="22">
          <cell r="B22">
            <v>32248</v>
          </cell>
          <cell r="C22" t="str">
            <v>Travessa Nove de Janeiro</v>
          </cell>
          <cell r="D22" t="str">
            <v>1264</v>
          </cell>
          <cell r="E22"/>
          <cell r="F22" t="str">
            <v>São Brás</v>
          </cell>
          <cell r="G22" t="str">
            <v>Belém</v>
          </cell>
          <cell r="H22" t="str">
            <v>PA</v>
          </cell>
          <cell r="I22" t="str">
            <v>66060-575</v>
          </cell>
          <cell r="J22">
            <v>2098.37</v>
          </cell>
          <cell r="K22">
            <v>1255.2</v>
          </cell>
          <cell r="L22" t="str">
            <v>Alugado</v>
          </cell>
          <cell r="M22" t="str">
            <v>SIM</v>
          </cell>
          <cell r="N22"/>
          <cell r="O22">
            <v>7168636.7599999998</v>
          </cell>
          <cell r="P22">
            <v>7168636.7599999998</v>
          </cell>
          <cell r="Q22">
            <v>8770</v>
          </cell>
          <cell r="R22" t="str">
            <v>Alugado</v>
          </cell>
          <cell r="S22" t="str">
            <v>NORTE</v>
          </cell>
          <cell r="T22" t="str">
            <v>SEDE SES</v>
          </cell>
        </row>
        <row r="23">
          <cell r="B23">
            <v>202</v>
          </cell>
          <cell r="C23" t="str">
            <v>AV.FRANKLIN ROOSEVELT</v>
          </cell>
          <cell r="D23" t="str">
            <v>146</v>
          </cell>
          <cell r="E23" t="str">
            <v>2º,3º,4º,5º,7º E 8º</v>
          </cell>
          <cell r="F23" t="str">
            <v>Castelo</v>
          </cell>
          <cell r="G23" t="str">
            <v>Rio de Janeiro</v>
          </cell>
          <cell r="H23" t="str">
            <v>RJ</v>
          </cell>
          <cell r="I23" t="str">
            <v>20021-120</v>
          </cell>
          <cell r="J23"/>
          <cell r="K23"/>
          <cell r="L23" t="str">
            <v>Próprio</v>
          </cell>
          <cell r="M23" t="str">
            <v>SIM</v>
          </cell>
          <cell r="N23">
            <v>1215735.04</v>
          </cell>
          <cell r="O23">
            <v>5754992.0599999996</v>
          </cell>
          <cell r="P23">
            <v>6970727.0999999996</v>
          </cell>
          <cell r="Q23">
            <v>4820</v>
          </cell>
          <cell r="R23" t="str">
            <v>Próprio</v>
          </cell>
          <cell r="S23" t="str">
            <v>SEDE</v>
          </cell>
          <cell r="T23" t="str">
            <v>Sede IBGE</v>
          </cell>
        </row>
        <row r="24">
          <cell r="B24">
            <v>349</v>
          </cell>
          <cell r="C24" t="str">
            <v>Rua João Pinto</v>
          </cell>
          <cell r="D24" t="str">
            <v>60</v>
          </cell>
          <cell r="E24" t="str">
            <v>Calçadão</v>
          </cell>
          <cell r="F24" t="str">
            <v>Centro</v>
          </cell>
          <cell r="G24" t="str">
            <v>Florianópolis</v>
          </cell>
          <cell r="H24" t="str">
            <v>SC</v>
          </cell>
          <cell r="I24" t="str">
            <v>88010420</v>
          </cell>
          <cell r="J24">
            <v>976.9</v>
          </cell>
          <cell r="K24">
            <v>947.6</v>
          </cell>
          <cell r="L24" t="str">
            <v>Próprio</v>
          </cell>
          <cell r="M24" t="str">
            <v>SIM</v>
          </cell>
          <cell r="N24">
            <v>2286579.63</v>
          </cell>
          <cell r="O24">
            <v>4626184.41</v>
          </cell>
          <cell r="P24">
            <v>6912764.04</v>
          </cell>
          <cell r="Q24">
            <v>4536</v>
          </cell>
          <cell r="R24" t="str">
            <v>Próprio</v>
          </cell>
          <cell r="S24" t="str">
            <v>SUL</v>
          </cell>
          <cell r="T24" t="str">
            <v>SEDE SES</v>
          </cell>
        </row>
        <row r="25">
          <cell r="B25">
            <v>31842</v>
          </cell>
          <cell r="C25" t="str">
            <v>Alameda Doutor Carlos de Carvalho</v>
          </cell>
          <cell r="D25" t="str">
            <v>75</v>
          </cell>
          <cell r="E25" t="str">
            <v>1º ao 10º andar</v>
          </cell>
          <cell r="F25" t="str">
            <v>Centro</v>
          </cell>
          <cell r="G25" t="str">
            <v>Curitiba</v>
          </cell>
          <cell r="H25" t="str">
            <v>PR</v>
          </cell>
          <cell r="I25" t="str">
            <v>80410180</v>
          </cell>
          <cell r="J25"/>
          <cell r="K25"/>
          <cell r="L25" t="str">
            <v>Alugado</v>
          </cell>
          <cell r="M25" t="str">
            <v>SIM</v>
          </cell>
          <cell r="N25"/>
          <cell r="O25">
            <v>6723520.8099999996</v>
          </cell>
          <cell r="P25">
            <v>6723520.8099999996</v>
          </cell>
          <cell r="Q25">
            <v>6884</v>
          </cell>
          <cell r="R25" t="str">
            <v>Alugado</v>
          </cell>
          <cell r="S25" t="str">
            <v>SUL</v>
          </cell>
          <cell r="T25" t="str">
            <v>SEDE SES</v>
          </cell>
        </row>
        <row r="26">
          <cell r="B26">
            <v>31833</v>
          </cell>
          <cell r="C26" t="str">
            <v>Avenida Engenheiro Domingos Ferreira</v>
          </cell>
          <cell r="D26">
            <v>1097</v>
          </cell>
          <cell r="E26" t="str">
            <v>Do 1º ao 6º andar</v>
          </cell>
          <cell r="F26" t="str">
            <v>Boa Viagem</v>
          </cell>
          <cell r="G26" t="str">
            <v>Recife</v>
          </cell>
          <cell r="H26" t="str">
            <v>PE</v>
          </cell>
          <cell r="I26">
            <v>51011051</v>
          </cell>
          <cell r="J26">
            <v>2244</v>
          </cell>
          <cell r="K26">
            <v>1776</v>
          </cell>
          <cell r="L26" t="str">
            <v>Alugado</v>
          </cell>
          <cell r="M26" t="str">
            <v>SIM</v>
          </cell>
          <cell r="N26"/>
          <cell r="O26">
            <v>6387886.7400000002</v>
          </cell>
          <cell r="P26">
            <v>6387886.7400000002</v>
          </cell>
          <cell r="Q26">
            <v>8603</v>
          </cell>
          <cell r="R26" t="str">
            <v>Alugado</v>
          </cell>
          <cell r="S26" t="str">
            <v>NE</v>
          </cell>
          <cell r="T26" t="str">
            <v>SEDE SES</v>
          </cell>
        </row>
        <row r="27">
          <cell r="B27">
            <v>31250</v>
          </cell>
          <cell r="C27" t="str">
            <v>Rua Coronel Peixoto</v>
          </cell>
          <cell r="D27" t="str">
            <v>17</v>
          </cell>
          <cell r="E27"/>
          <cell r="F27" t="str">
            <v>Centro</v>
          </cell>
          <cell r="G27" t="str">
            <v>Cuiabá</v>
          </cell>
          <cell r="H27" t="str">
            <v>MT</v>
          </cell>
          <cell r="I27" t="str">
            <v>78010100</v>
          </cell>
          <cell r="J27"/>
          <cell r="K27"/>
          <cell r="L27" t="str">
            <v>Cedido</v>
          </cell>
          <cell r="M27" t="str">
            <v>SIM</v>
          </cell>
          <cell r="N27"/>
          <cell r="O27">
            <v>6340147.9699999997</v>
          </cell>
          <cell r="P27">
            <v>6340147.9699999997</v>
          </cell>
          <cell r="Q27">
            <v>4230</v>
          </cell>
          <cell r="R27" t="str">
            <v>Cedido</v>
          </cell>
          <cell r="S27" t="str">
            <v>CO</v>
          </cell>
          <cell r="T27" t="str">
            <v>SEDE SES</v>
          </cell>
        </row>
        <row r="28">
          <cell r="B28">
            <v>371</v>
          </cell>
          <cell r="C28" t="str">
            <v>Avenida Gentil Bittencourt</v>
          </cell>
          <cell r="D28" t="str">
            <v>418</v>
          </cell>
          <cell r="E28"/>
          <cell r="F28" t="str">
            <v>Batista Campos</v>
          </cell>
          <cell r="G28" t="str">
            <v>Belém</v>
          </cell>
          <cell r="H28" t="str">
            <v>PA</v>
          </cell>
          <cell r="I28" t="str">
            <v>66035-340</v>
          </cell>
          <cell r="J28">
            <v>2737.66</v>
          </cell>
          <cell r="K28">
            <v>1016.5</v>
          </cell>
          <cell r="L28" t="str">
            <v>Próprio</v>
          </cell>
          <cell r="M28" t="str">
            <v>SIM</v>
          </cell>
          <cell r="N28">
            <v>3825034.56</v>
          </cell>
          <cell r="O28">
            <v>2462146.84</v>
          </cell>
          <cell r="P28">
            <v>6287181.4000000004</v>
          </cell>
          <cell r="Q28">
            <v>452</v>
          </cell>
          <cell r="R28" t="str">
            <v>Próprio</v>
          </cell>
          <cell r="S28" t="str">
            <v>NORTE</v>
          </cell>
          <cell r="T28" t="str">
            <v>Próprio</v>
          </cell>
        </row>
        <row r="29">
          <cell r="B29">
            <v>756</v>
          </cell>
          <cell r="C29" t="str">
            <v>Rua Benjamin Constant</v>
          </cell>
          <cell r="D29" t="str">
            <v>907</v>
          </cell>
          <cell r="E29"/>
          <cell r="F29" t="str">
            <v>Centro</v>
          </cell>
          <cell r="G29" t="str">
            <v>Rio Branco</v>
          </cell>
          <cell r="H29" t="str">
            <v>AC</v>
          </cell>
          <cell r="I29" t="str">
            <v>69900064</v>
          </cell>
          <cell r="J29"/>
          <cell r="K29"/>
          <cell r="L29" t="str">
            <v>Próprio</v>
          </cell>
          <cell r="M29" t="str">
            <v>SIM</v>
          </cell>
          <cell r="N29">
            <v>1471162.56</v>
          </cell>
          <cell r="O29">
            <v>4144899.37</v>
          </cell>
          <cell r="P29">
            <v>5616061.9299999997</v>
          </cell>
          <cell r="Q29">
            <v>3198</v>
          </cell>
          <cell r="R29" t="str">
            <v>Próprio</v>
          </cell>
          <cell r="S29" t="str">
            <v>NORTE</v>
          </cell>
          <cell r="T29" t="str">
            <v>SEDE SES</v>
          </cell>
        </row>
        <row r="30">
          <cell r="B30">
            <v>32103</v>
          </cell>
          <cell r="C30" t="str">
            <v>Rua Nova Palma</v>
          </cell>
          <cell r="D30" t="str">
            <v>200</v>
          </cell>
          <cell r="E30"/>
          <cell r="F30" t="str">
            <v>Nossa Senhora das Graças</v>
          </cell>
          <cell r="G30" t="str">
            <v>Manaus</v>
          </cell>
          <cell r="H30" t="str">
            <v>AM</v>
          </cell>
          <cell r="I30" t="str">
            <v>69053578</v>
          </cell>
          <cell r="J30"/>
          <cell r="K30"/>
          <cell r="L30" t="str">
            <v>Alugado</v>
          </cell>
          <cell r="M30" t="str">
            <v>SIM</v>
          </cell>
          <cell r="N30"/>
          <cell r="O30">
            <v>5667313.4800000004</v>
          </cell>
          <cell r="P30">
            <v>5667313.4800000004</v>
          </cell>
          <cell r="Q30">
            <v>3377</v>
          </cell>
          <cell r="R30" t="str">
            <v>Alugado</v>
          </cell>
          <cell r="S30" t="str">
            <v>NORTE</v>
          </cell>
          <cell r="T30" t="str">
            <v>SEDE SES</v>
          </cell>
        </row>
        <row r="31">
          <cell r="B31">
            <v>32105</v>
          </cell>
          <cell r="C31" t="str">
            <v>Avenida Senador Area Leão</v>
          </cell>
          <cell r="D31" t="str">
            <v>2185</v>
          </cell>
          <cell r="E31" t="str">
            <v>Torre II, Sala 312</v>
          </cell>
          <cell r="F31" t="str">
            <v>São Cristóvão</v>
          </cell>
          <cell r="G31" t="str">
            <v>Teresina</v>
          </cell>
          <cell r="H31" t="str">
            <v>PI</v>
          </cell>
          <cell r="I31" t="str">
            <v>64051090</v>
          </cell>
          <cell r="J31"/>
          <cell r="K31"/>
          <cell r="L31" t="str">
            <v>Alugado</v>
          </cell>
          <cell r="M31" t="str">
            <v>SIM</v>
          </cell>
          <cell r="N31"/>
          <cell r="O31">
            <v>5253969.79</v>
          </cell>
          <cell r="P31">
            <v>5253969.79</v>
          </cell>
          <cell r="Q31">
            <v>3466</v>
          </cell>
          <cell r="R31" t="str">
            <v>Alugado</v>
          </cell>
          <cell r="S31" t="str">
            <v>NE</v>
          </cell>
          <cell r="T31" t="str">
            <v>SEDE SES</v>
          </cell>
        </row>
        <row r="32">
          <cell r="B32">
            <v>333</v>
          </cell>
          <cell r="C32" t="str">
            <v>RUA IRINEU PINTO</v>
          </cell>
          <cell r="D32" t="str">
            <v>94</v>
          </cell>
          <cell r="E32"/>
          <cell r="F32" t="str">
            <v>CENTRO</v>
          </cell>
          <cell r="G32" t="str">
            <v>João Pessoa</v>
          </cell>
          <cell r="H32" t="str">
            <v>PB</v>
          </cell>
          <cell r="I32" t="str">
            <v>58010100</v>
          </cell>
          <cell r="J32"/>
          <cell r="K32"/>
          <cell r="L32" t="str">
            <v>Próprio</v>
          </cell>
          <cell r="M32" t="str">
            <v>SIM</v>
          </cell>
          <cell r="N32">
            <v>1821454.78</v>
          </cell>
          <cell r="O32">
            <v>3171715.29</v>
          </cell>
          <cell r="P32">
            <v>4993170.07</v>
          </cell>
          <cell r="Q32">
            <v>2311</v>
          </cell>
          <cell r="R32" t="str">
            <v>Próprio</v>
          </cell>
          <cell r="S32" t="str">
            <v>NE</v>
          </cell>
          <cell r="T32" t="str">
            <v>SEDE SES</v>
          </cell>
        </row>
        <row r="33">
          <cell r="B33">
            <v>341</v>
          </cell>
          <cell r="C33" t="str">
            <v>Avenida Tocantins</v>
          </cell>
          <cell r="D33" t="str">
            <v>675</v>
          </cell>
          <cell r="E33"/>
          <cell r="F33" t="str">
            <v>Setor Central</v>
          </cell>
          <cell r="G33" t="str">
            <v>Goiânia</v>
          </cell>
          <cell r="H33" t="str">
            <v>GO</v>
          </cell>
          <cell r="I33" t="str">
            <v>74043020</v>
          </cell>
          <cell r="J33"/>
          <cell r="K33"/>
          <cell r="L33" t="str">
            <v>Próprio</v>
          </cell>
          <cell r="M33" t="str">
            <v>SIM</v>
          </cell>
          <cell r="N33">
            <v>3839034.74</v>
          </cell>
          <cell r="O33">
            <v>658984.44999999995</v>
          </cell>
          <cell r="P33">
            <v>4498019.1900000004</v>
          </cell>
          <cell r="Q33">
            <v>540</v>
          </cell>
          <cell r="R33" t="str">
            <v>Próprio</v>
          </cell>
          <cell r="S33" t="str">
            <v>CO</v>
          </cell>
          <cell r="T33" t="str">
            <v>Próprio</v>
          </cell>
        </row>
        <row r="34">
          <cell r="B34">
            <v>335</v>
          </cell>
          <cell r="C34" t="str">
            <v>AVENIDA PRUDENTE DE MORAIS</v>
          </cell>
          <cell r="D34" t="str">
            <v>161</v>
          </cell>
          <cell r="E34"/>
          <cell r="F34" t="str">
            <v>PETRÓPOLIS</v>
          </cell>
          <cell r="G34" t="str">
            <v>Natal</v>
          </cell>
          <cell r="H34" t="str">
            <v>RN</v>
          </cell>
          <cell r="I34" t="str">
            <v>59020400</v>
          </cell>
          <cell r="J34">
            <v>1224.7</v>
          </cell>
          <cell r="K34">
            <v>869.07</v>
          </cell>
          <cell r="L34" t="str">
            <v>Próprio</v>
          </cell>
          <cell r="M34" t="str">
            <v>SIM</v>
          </cell>
          <cell r="N34">
            <v>984753.5</v>
          </cell>
          <cell r="O34">
            <v>3507222.97</v>
          </cell>
          <cell r="P34">
            <v>4491976.4700000007</v>
          </cell>
          <cell r="Q34">
            <v>4072</v>
          </cell>
          <cell r="R34" t="str">
            <v>Próprio</v>
          </cell>
          <cell r="S34" t="str">
            <v>NE</v>
          </cell>
          <cell r="T34" t="str">
            <v>SEDE SES</v>
          </cell>
        </row>
        <row r="35">
          <cell r="B35">
            <v>31708</v>
          </cell>
          <cell r="C35" t="str">
            <v>ACSU 40 SO 40 Avenida Joaquim Teotônio Segurado</v>
          </cell>
          <cell r="D35" t="str">
            <v>17</v>
          </cell>
          <cell r="E35" t="str">
            <v>1 ° andar, Ed. Gold.</v>
          </cell>
          <cell r="F35" t="str">
            <v>Plano Diretor Sul</v>
          </cell>
          <cell r="G35" t="str">
            <v>Palmas</v>
          </cell>
          <cell r="H35" t="str">
            <v>TO</v>
          </cell>
          <cell r="I35" t="str">
            <v>77015-550</v>
          </cell>
          <cell r="J35">
            <v>1800</v>
          </cell>
          <cell r="K35">
            <v>360</v>
          </cell>
          <cell r="L35" t="str">
            <v>Alugado</v>
          </cell>
          <cell r="M35" t="str">
            <v>SIM</v>
          </cell>
          <cell r="N35"/>
          <cell r="O35">
            <v>4309374.03</v>
          </cell>
          <cell r="P35">
            <v>4309374.03</v>
          </cell>
          <cell r="Q35">
            <v>2283</v>
          </cell>
          <cell r="R35" t="str">
            <v>Alugado</v>
          </cell>
          <cell r="S35" t="str">
            <v>NORTE</v>
          </cell>
          <cell r="T35" t="str">
            <v>SEDE SES</v>
          </cell>
        </row>
        <row r="36">
          <cell r="B36">
            <v>331</v>
          </cell>
          <cell r="C36" t="str">
            <v>Rua Duque de Caxias</v>
          </cell>
          <cell r="D36" t="str">
            <v>1223</v>
          </cell>
          <cell r="E36"/>
          <cell r="F36" t="str">
            <v>Centro</v>
          </cell>
          <cell r="G36" t="str">
            <v>Porto Velho</v>
          </cell>
          <cell r="H36" t="str">
            <v>RO</v>
          </cell>
          <cell r="I36" t="str">
            <v>76801-126</v>
          </cell>
          <cell r="J36"/>
          <cell r="K36"/>
          <cell r="L36" t="str">
            <v>Próprio</v>
          </cell>
          <cell r="M36" t="str">
            <v>SIM</v>
          </cell>
          <cell r="N36">
            <v>1000021.4</v>
          </cell>
          <cell r="O36">
            <v>3300134.13</v>
          </cell>
          <cell r="P36">
            <v>4300155.53</v>
          </cell>
          <cell r="Q36">
            <v>2831</v>
          </cell>
          <cell r="R36" t="str">
            <v>Próprio</v>
          </cell>
          <cell r="S36" t="str">
            <v>NORTE</v>
          </cell>
          <cell r="T36" t="str">
            <v>SEDE SES</v>
          </cell>
        </row>
        <row r="37">
          <cell r="B37">
            <v>31721</v>
          </cell>
          <cell r="C37" t="str">
            <v>Av. Coaracy Nunes</v>
          </cell>
          <cell r="D37" t="str">
            <v>170</v>
          </cell>
          <cell r="E37" t="str">
            <v>2° Pavimento</v>
          </cell>
          <cell r="F37" t="str">
            <v>Centro</v>
          </cell>
          <cell r="G37" t="str">
            <v>Macapá</v>
          </cell>
          <cell r="H37" t="str">
            <v>AP</v>
          </cell>
          <cell r="I37" t="str">
            <v>68900010</v>
          </cell>
          <cell r="J37"/>
          <cell r="K37">
            <v>819</v>
          </cell>
          <cell r="L37" t="str">
            <v>Alugado</v>
          </cell>
          <cell r="M37" t="str">
            <v>SIM</v>
          </cell>
          <cell r="N37"/>
          <cell r="O37">
            <v>3822021.43</v>
          </cell>
          <cell r="P37">
            <v>3822021.43</v>
          </cell>
          <cell r="Q37">
            <v>3189</v>
          </cell>
          <cell r="R37" t="str">
            <v>Alugado</v>
          </cell>
          <cell r="S37" t="str">
            <v>NORTE</v>
          </cell>
          <cell r="T37" t="str">
            <v>SEDE SES</v>
          </cell>
        </row>
        <row r="38">
          <cell r="B38"/>
          <cell r="C38" t="str">
            <v>Rua Pietrângelo de Biase</v>
          </cell>
          <cell r="D38">
            <v>56</v>
          </cell>
          <cell r="E38" t="str">
            <v>2.o andar</v>
          </cell>
          <cell r="F38" t="str">
            <v>Centro</v>
          </cell>
          <cell r="G38" t="str">
            <v>Vitória</v>
          </cell>
          <cell r="H38" t="str">
            <v>ES</v>
          </cell>
          <cell r="I38" t="str">
            <v>29010-190</v>
          </cell>
          <cell r="J38"/>
          <cell r="K38"/>
          <cell r="L38" t="str">
            <v>Cedido</v>
          </cell>
          <cell r="M38" t="str">
            <v>Não</v>
          </cell>
          <cell r="N38"/>
          <cell r="O38">
            <v>3651795.63</v>
          </cell>
          <cell r="P38">
            <v>3651795.63</v>
          </cell>
          <cell r="Q38">
            <v>4215</v>
          </cell>
          <cell r="R38" t="str">
            <v>Alugado</v>
          </cell>
          <cell r="S38" t="str">
            <v>SUDESTE</v>
          </cell>
          <cell r="T38" t="str">
            <v>SEDE SES</v>
          </cell>
        </row>
        <row r="39">
          <cell r="B39">
            <v>31685</v>
          </cell>
          <cell r="C39" t="str">
            <v>Av. Nossa Senhora dos Navegantes</v>
          </cell>
          <cell r="D39" t="str">
            <v>675</v>
          </cell>
          <cell r="E39" t="str">
            <v>9º andar e sala 311</v>
          </cell>
          <cell r="F39" t="str">
            <v>Enseada do Suá</v>
          </cell>
          <cell r="G39" t="str">
            <v>Vitória</v>
          </cell>
          <cell r="H39" t="str">
            <v>ES</v>
          </cell>
          <cell r="I39" t="str">
            <v>29050912</v>
          </cell>
          <cell r="J39"/>
          <cell r="K39"/>
          <cell r="L39" t="str">
            <v>Alugado</v>
          </cell>
          <cell r="M39" t="str">
            <v>SIM</v>
          </cell>
          <cell r="N39"/>
          <cell r="O39">
            <v>3651795.63</v>
          </cell>
          <cell r="P39">
            <v>3651795.63</v>
          </cell>
          <cell r="Q39">
            <v>4215</v>
          </cell>
          <cell r="R39" t="str">
            <v>Alugado</v>
          </cell>
          <cell r="S39" t="str">
            <v>SUDESTE</v>
          </cell>
          <cell r="T39" t="str">
            <v>AGÊNCIA</v>
          </cell>
        </row>
        <row r="40">
          <cell r="B40">
            <v>350</v>
          </cell>
          <cell r="C40" t="str">
            <v>CRS 509</v>
          </cell>
          <cell r="D40" t="str">
            <v>LJ1/5</v>
          </cell>
          <cell r="E40" t="str">
            <v>BLOCO A</v>
          </cell>
          <cell r="F40" t="str">
            <v>BSB/DF</v>
          </cell>
          <cell r="G40" t="str">
            <v>Brasilia</v>
          </cell>
          <cell r="H40" t="str">
            <v>DF</v>
          </cell>
          <cell r="I40" t="str">
            <v>70360510</v>
          </cell>
          <cell r="J40"/>
          <cell r="K40"/>
          <cell r="L40" t="str">
            <v>Próprio</v>
          </cell>
          <cell r="M40" t="str">
            <v>SIM</v>
          </cell>
          <cell r="N40">
            <v>3579670.03</v>
          </cell>
          <cell r="O40"/>
          <cell r="P40">
            <v>3579670.03</v>
          </cell>
          <cell r="Q40"/>
          <cell r="R40" t="str">
            <v>Próprio</v>
          </cell>
          <cell r="S40" t="str">
            <v>CO</v>
          </cell>
          <cell r="T40" t="str">
            <v>Próprio</v>
          </cell>
        </row>
        <row r="41">
          <cell r="B41">
            <v>31650</v>
          </cell>
          <cell r="C41" t="str">
            <v>Avenida Comendador Gustavo Paiva</v>
          </cell>
          <cell r="D41" t="str">
            <v>2789</v>
          </cell>
          <cell r="E41" t="str">
            <v>SL 608-609 e 703-711</v>
          </cell>
          <cell r="F41" t="str">
            <v>Mangabeiras</v>
          </cell>
          <cell r="G41" t="str">
            <v>Maceió</v>
          </cell>
          <cell r="H41" t="str">
            <v>AL</v>
          </cell>
          <cell r="I41" t="str">
            <v>57037532</v>
          </cell>
          <cell r="J41"/>
          <cell r="K41"/>
          <cell r="L41" t="str">
            <v>Alugado</v>
          </cell>
          <cell r="M41" t="str">
            <v>SIM</v>
          </cell>
          <cell r="N41"/>
          <cell r="O41">
            <v>4056697.9</v>
          </cell>
          <cell r="P41">
            <v>4056697.9</v>
          </cell>
          <cell r="Q41">
            <v>3116</v>
          </cell>
          <cell r="R41" t="str">
            <v>Alugado</v>
          </cell>
          <cell r="S41" t="str">
            <v>NE</v>
          </cell>
          <cell r="T41" t="str">
            <v>SEDE SES</v>
          </cell>
        </row>
        <row r="42">
          <cell r="B42">
            <v>32233</v>
          </cell>
          <cell r="C42" t="str">
            <v>Avenida Governador Paulo Barreto de Menezes</v>
          </cell>
          <cell r="D42">
            <v>1064</v>
          </cell>
          <cell r="E42"/>
          <cell r="F42" t="str">
            <v>Treze de Julho</v>
          </cell>
          <cell r="G42" t="str">
            <v>Aracaju</v>
          </cell>
          <cell r="H42" t="str">
            <v>SE</v>
          </cell>
          <cell r="I42">
            <v>49020010</v>
          </cell>
          <cell r="J42"/>
          <cell r="K42">
            <v>1202</v>
          </cell>
          <cell r="L42" t="str">
            <v>Cedido</v>
          </cell>
          <cell r="M42" t="str">
            <v>SIM</v>
          </cell>
          <cell r="N42"/>
          <cell r="O42">
            <v>3271324.48</v>
          </cell>
          <cell r="P42">
            <v>3271324.48</v>
          </cell>
          <cell r="Q42">
            <v>2207</v>
          </cell>
          <cell r="R42" t="str">
            <v>Cedido</v>
          </cell>
          <cell r="S42" t="str">
            <v>NE</v>
          </cell>
          <cell r="T42" t="str">
            <v>SEDE SES</v>
          </cell>
        </row>
        <row r="43">
          <cell r="B43">
            <v>383</v>
          </cell>
          <cell r="C43" t="str">
            <v>Av. Afonso Pena</v>
          </cell>
          <cell r="D43" t="str">
            <v>867</v>
          </cell>
          <cell r="E43" t="str">
            <v>18º andar</v>
          </cell>
          <cell r="F43" t="str">
            <v>Centro</v>
          </cell>
          <cell r="G43" t="str">
            <v>Belo Horizonte</v>
          </cell>
          <cell r="H43" t="str">
            <v>MG</v>
          </cell>
          <cell r="I43" t="str">
            <v>30130002</v>
          </cell>
          <cell r="J43"/>
          <cell r="K43"/>
          <cell r="L43" t="str">
            <v>Próprio</v>
          </cell>
          <cell r="M43" t="str">
            <v>SIM</v>
          </cell>
          <cell r="N43">
            <v>1632592.46</v>
          </cell>
          <cell r="O43">
            <v>1279779.27</v>
          </cell>
          <cell r="P43">
            <v>2912371.73</v>
          </cell>
          <cell r="Q43">
            <v>1036</v>
          </cell>
          <cell r="R43" t="str">
            <v>Próprio</v>
          </cell>
          <cell r="S43" t="str">
            <v>SUDESTE</v>
          </cell>
          <cell r="T43" t="str">
            <v>Próprio</v>
          </cell>
        </row>
        <row r="44">
          <cell r="B44">
            <v>34192</v>
          </cell>
          <cell r="C44" t="str">
            <v>1ª Avenida Centro Administrativo da Bahia</v>
          </cell>
          <cell r="D44" t="str">
            <v>160</v>
          </cell>
          <cell r="E44" t="str">
            <v>2º andar</v>
          </cell>
          <cell r="F44" t="str">
            <v>Centro Administrativo da Bahia</v>
          </cell>
          <cell r="G44" t="str">
            <v>Salvador</v>
          </cell>
          <cell r="H44" t="str">
            <v>BA</v>
          </cell>
          <cell r="I44" t="str">
            <v>41745001</v>
          </cell>
          <cell r="J44"/>
          <cell r="K44"/>
          <cell r="L44" t="str">
            <v>Compartilhado</v>
          </cell>
          <cell r="M44" t="str">
            <v>SIM</v>
          </cell>
          <cell r="N44"/>
          <cell r="O44">
            <v>2866560.52</v>
          </cell>
          <cell r="P44">
            <v>2866560.52</v>
          </cell>
          <cell r="Q44">
            <v>832</v>
          </cell>
          <cell r="R44" t="str">
            <v>Compartilhado</v>
          </cell>
          <cell r="S44" t="str">
            <v>NE</v>
          </cell>
          <cell r="T44" t="str">
            <v>AGÊNCIA</v>
          </cell>
        </row>
        <row r="45">
          <cell r="B45">
            <v>351</v>
          </cell>
          <cell r="C45" t="str">
            <v>R. SIMPLÍCIO MENDES</v>
          </cell>
          <cell r="D45" t="str">
            <v>436</v>
          </cell>
          <cell r="E45"/>
          <cell r="F45" t="str">
            <v>CENTRO</v>
          </cell>
          <cell r="G45" t="str">
            <v>Teresina</v>
          </cell>
          <cell r="H45" t="str">
            <v>PI</v>
          </cell>
          <cell r="I45" t="str">
            <v>64000110</v>
          </cell>
          <cell r="J45"/>
          <cell r="K45"/>
          <cell r="L45" t="str">
            <v>Próprio</v>
          </cell>
          <cell r="M45" t="str">
            <v>SIM</v>
          </cell>
          <cell r="N45">
            <v>2274285.5499999998</v>
          </cell>
          <cell r="O45"/>
          <cell r="P45">
            <v>2274285.5499999998</v>
          </cell>
          <cell r="Q45"/>
          <cell r="R45" t="str">
            <v>Próprio</v>
          </cell>
          <cell r="S45" t="str">
            <v>NE</v>
          </cell>
          <cell r="T45" t="str">
            <v>Próprio</v>
          </cell>
        </row>
        <row r="46">
          <cell r="B46">
            <v>810</v>
          </cell>
          <cell r="C46" t="str">
            <v>Rua Santos Dumont</v>
          </cell>
          <cell r="D46" t="str">
            <v>562</v>
          </cell>
          <cell r="E46" t="str">
            <v>Sala 07</v>
          </cell>
          <cell r="F46" t="str">
            <v>Centro</v>
          </cell>
          <cell r="G46" t="str">
            <v>Uberlândia</v>
          </cell>
          <cell r="H46" t="str">
            <v>MG</v>
          </cell>
          <cell r="I46" t="str">
            <v>38400060</v>
          </cell>
          <cell r="J46"/>
          <cell r="K46"/>
          <cell r="L46" t="str">
            <v>Próprio</v>
          </cell>
          <cell r="M46" t="str">
            <v>SIM</v>
          </cell>
          <cell r="N46">
            <v>1983650.19</v>
          </cell>
          <cell r="O46"/>
          <cell r="P46">
            <v>1983650.19</v>
          </cell>
          <cell r="Q46"/>
          <cell r="R46" t="str">
            <v>Próprio</v>
          </cell>
          <cell r="S46" t="str">
            <v>SUDESTE</v>
          </cell>
          <cell r="T46" t="str">
            <v>Próprio</v>
          </cell>
        </row>
        <row r="47">
          <cell r="B47">
            <v>289</v>
          </cell>
          <cell r="C47" t="str">
            <v>AV. REPÚBLICA DO CHILE</v>
          </cell>
          <cell r="D47" t="str">
            <v>500</v>
          </cell>
          <cell r="E47" t="str">
            <v>3º ao 15º Pavimento</v>
          </cell>
          <cell r="F47" t="str">
            <v>CENTRO</v>
          </cell>
          <cell r="G47" t="str">
            <v>Rio de Janeiro</v>
          </cell>
          <cell r="H47" t="str">
            <v>RJ</v>
          </cell>
          <cell r="I47" t="str">
            <v>20031170</v>
          </cell>
          <cell r="J47"/>
          <cell r="K47"/>
          <cell r="L47" t="str">
            <v>Alugado</v>
          </cell>
          <cell r="M47" t="str">
            <v>SIM</v>
          </cell>
          <cell r="N47"/>
          <cell r="O47">
            <v>1982716.88</v>
          </cell>
          <cell r="P47">
            <v>1982716.88</v>
          </cell>
          <cell r="Q47">
            <v>8151</v>
          </cell>
          <cell r="R47" t="str">
            <v>Alugado</v>
          </cell>
          <cell r="S47" t="str">
            <v>SEDE</v>
          </cell>
          <cell r="T47" t="str">
            <v>Sede IBGE</v>
          </cell>
        </row>
        <row r="48">
          <cell r="B48">
            <v>375</v>
          </cell>
          <cell r="C48" t="str">
            <v>Avenida Presidente Wilson</v>
          </cell>
          <cell r="D48" t="str">
            <v>210</v>
          </cell>
          <cell r="E48" t="str">
            <v>Slas. 809 à 817</v>
          </cell>
          <cell r="F48" t="str">
            <v>Castelo</v>
          </cell>
          <cell r="G48" t="str">
            <v>Rio de Janeiro</v>
          </cell>
          <cell r="H48" t="str">
            <v>RJ</v>
          </cell>
          <cell r="I48" t="str">
            <v>20030021</v>
          </cell>
          <cell r="J48"/>
          <cell r="K48"/>
          <cell r="L48" t="str">
            <v>Próprio</v>
          </cell>
          <cell r="M48" t="str">
            <v>SIM</v>
          </cell>
          <cell r="N48">
            <v>1662399.22</v>
          </cell>
          <cell r="O48">
            <v>136421.32</v>
          </cell>
          <cell r="P48">
            <v>1798820.54</v>
          </cell>
          <cell r="Q48">
            <v>72</v>
          </cell>
          <cell r="R48" t="str">
            <v>Próprio</v>
          </cell>
          <cell r="S48" t="str">
            <v>SUDESTE</v>
          </cell>
          <cell r="T48" t="str">
            <v>Próprio</v>
          </cell>
        </row>
        <row r="49">
          <cell r="B49">
            <v>396</v>
          </cell>
          <cell r="C49" t="str">
            <v>AV.FRANKLIN ROOSEVELT</v>
          </cell>
          <cell r="D49" t="str">
            <v>146</v>
          </cell>
          <cell r="E49" t="str">
            <v>LOJA-Sobreloja</v>
          </cell>
          <cell r="F49" t="str">
            <v>Castelo</v>
          </cell>
          <cell r="G49" t="str">
            <v>Rio de Janeiro</v>
          </cell>
          <cell r="H49" t="str">
            <v>RJ</v>
          </cell>
          <cell r="I49"/>
          <cell r="J49"/>
          <cell r="K49"/>
          <cell r="L49"/>
          <cell r="M49"/>
          <cell r="N49">
            <v>1652064.97</v>
          </cell>
          <cell r="O49"/>
          <cell r="P49">
            <v>1652064.97</v>
          </cell>
          <cell r="Q49"/>
          <cell r="R49" t="str">
            <v>Próprio</v>
          </cell>
          <cell r="S49" t="str">
            <v>SEDE</v>
          </cell>
          <cell r="T49" t="str">
            <v>Sede IBGE</v>
          </cell>
        </row>
        <row r="50">
          <cell r="B50">
            <v>347</v>
          </cell>
          <cell r="C50" t="str">
            <v>Rua Riachuelo</v>
          </cell>
          <cell r="D50">
            <v>1017</v>
          </cell>
          <cell r="E50"/>
          <cell r="F50" t="str">
            <v>São José</v>
          </cell>
          <cell r="G50" t="str">
            <v>Aracaju</v>
          </cell>
          <cell r="H50" t="str">
            <v>SE</v>
          </cell>
          <cell r="I50">
            <v>49550000</v>
          </cell>
          <cell r="J50"/>
          <cell r="K50">
            <v>565.11</v>
          </cell>
          <cell r="L50" t="str">
            <v>Próprio</v>
          </cell>
          <cell r="M50" t="str">
            <v>SIM</v>
          </cell>
          <cell r="N50">
            <v>1543638.2</v>
          </cell>
          <cell r="O50"/>
          <cell r="P50">
            <v>1543638.2</v>
          </cell>
          <cell r="Q50">
            <v>0</v>
          </cell>
          <cell r="R50" t="str">
            <v>Próprio</v>
          </cell>
          <cell r="S50" t="str">
            <v>NE</v>
          </cell>
          <cell r="T50" t="str">
            <v>Próprio</v>
          </cell>
        </row>
        <row r="51">
          <cell r="B51">
            <v>346</v>
          </cell>
          <cell r="C51" t="str">
            <v xml:space="preserve">Q.AANO 20 CJ 02 </v>
          </cell>
          <cell r="D51">
            <v>1</v>
          </cell>
          <cell r="E51"/>
          <cell r="F51" t="str">
            <v>Plano Diretor Norte</v>
          </cell>
          <cell r="G51" t="str">
            <v>Palmas</v>
          </cell>
          <cell r="H51" t="str">
            <v>TO</v>
          </cell>
          <cell r="I51" t="str">
            <v>77000-000</v>
          </cell>
          <cell r="J51">
            <v>1830</v>
          </cell>
          <cell r="K51">
            <v>0</v>
          </cell>
          <cell r="L51" t="str">
            <v>Próprio</v>
          </cell>
          <cell r="M51" t="str">
            <v>NAO</v>
          </cell>
          <cell r="N51">
            <v>1265152.2</v>
          </cell>
          <cell r="O51">
            <v>0</v>
          </cell>
          <cell r="P51">
            <v>1265152.2</v>
          </cell>
          <cell r="Q51">
            <v>0</v>
          </cell>
          <cell r="R51" t="str">
            <v>Próprio</v>
          </cell>
          <cell r="S51" t="str">
            <v>NORTE</v>
          </cell>
          <cell r="T51" t="str">
            <v>Próprio</v>
          </cell>
        </row>
        <row r="52">
          <cell r="B52">
            <v>847</v>
          </cell>
          <cell r="C52" t="str">
            <v>Rua Quinze de Novembro</v>
          </cell>
          <cell r="D52" t="str">
            <v>683</v>
          </cell>
          <cell r="E52"/>
          <cell r="F52" t="str">
            <v>Beira Rio</v>
          </cell>
          <cell r="G52" t="str">
            <v>Imperatriz</v>
          </cell>
          <cell r="H52" t="str">
            <v>MA</v>
          </cell>
          <cell r="I52" t="str">
            <v>65900050</v>
          </cell>
          <cell r="J52"/>
          <cell r="K52"/>
          <cell r="L52" t="str">
            <v>Alugado</v>
          </cell>
          <cell r="M52" t="str">
            <v>SIM</v>
          </cell>
          <cell r="N52"/>
          <cell r="O52">
            <v>1134971.08</v>
          </cell>
          <cell r="P52">
            <v>1134971.08</v>
          </cell>
          <cell r="Q52">
            <v>1373</v>
          </cell>
          <cell r="R52" t="str">
            <v>Alugado</v>
          </cell>
          <cell r="S52" t="str">
            <v>NE</v>
          </cell>
          <cell r="T52" t="str">
            <v>AGÊNCIA</v>
          </cell>
        </row>
        <row r="53">
          <cell r="B53">
            <v>353</v>
          </cell>
          <cell r="C53" t="str">
            <v>Rua da Providência</v>
          </cell>
          <cell r="D53" t="str">
            <v>242</v>
          </cell>
          <cell r="E53"/>
          <cell r="F53" t="str">
            <v>Perpétuo Socorro</v>
          </cell>
          <cell r="G53" t="str">
            <v>Paulo Afonso</v>
          </cell>
          <cell r="H53" t="str">
            <v>BA</v>
          </cell>
          <cell r="I53" t="str">
            <v>48603100</v>
          </cell>
          <cell r="J53"/>
          <cell r="K53"/>
          <cell r="L53" t="str">
            <v>Próprio</v>
          </cell>
          <cell r="M53" t="str">
            <v>SIM</v>
          </cell>
          <cell r="N53">
            <v>849000</v>
          </cell>
          <cell r="O53">
            <v>156627.6</v>
          </cell>
          <cell r="P53">
            <v>1005627.6</v>
          </cell>
          <cell r="Q53">
            <v>94</v>
          </cell>
          <cell r="R53" t="str">
            <v>Próprio</v>
          </cell>
          <cell r="S53" t="str">
            <v>NE</v>
          </cell>
          <cell r="T53" t="str">
            <v>Próprio</v>
          </cell>
        </row>
        <row r="54">
          <cell r="B54">
            <v>355</v>
          </cell>
          <cell r="C54" t="str">
            <v>Mário Augusto Teixeira de Freitas</v>
          </cell>
          <cell r="D54" t="str">
            <v>28</v>
          </cell>
          <cell r="E54"/>
          <cell r="F54" t="str">
            <v>Centro</v>
          </cell>
          <cell r="G54" t="str">
            <v>São Francisco do Conde</v>
          </cell>
          <cell r="H54" t="str">
            <v>BA</v>
          </cell>
          <cell r="I54" t="str">
            <v>43900000</v>
          </cell>
          <cell r="J54"/>
          <cell r="K54"/>
          <cell r="L54" t="str">
            <v>Próprio</v>
          </cell>
          <cell r="M54" t="str">
            <v>SIM</v>
          </cell>
          <cell r="N54">
            <v>806000</v>
          </cell>
          <cell r="O54">
            <v>100565.85</v>
          </cell>
          <cell r="P54">
            <v>906565.85</v>
          </cell>
          <cell r="Q54">
            <v>65</v>
          </cell>
          <cell r="R54" t="str">
            <v>Próprio</v>
          </cell>
          <cell r="S54" t="str">
            <v>NE</v>
          </cell>
          <cell r="T54" t="str">
            <v>Próprio</v>
          </cell>
        </row>
        <row r="55">
          <cell r="B55">
            <v>334</v>
          </cell>
          <cell r="C55" t="str">
            <v>Rua do Hospício</v>
          </cell>
          <cell r="D55">
            <v>387</v>
          </cell>
          <cell r="E55"/>
          <cell r="F55" t="str">
            <v>Boa Vista</v>
          </cell>
          <cell r="G55" t="str">
            <v>Recife</v>
          </cell>
          <cell r="H55" t="str">
            <v>PE</v>
          </cell>
          <cell r="I55">
            <v>50050050</v>
          </cell>
          <cell r="J55">
            <v>697.85</v>
          </cell>
          <cell r="K55">
            <v>1256.8</v>
          </cell>
          <cell r="L55" t="str">
            <v>Próprio</v>
          </cell>
          <cell r="M55" t="str">
            <v>SIM</v>
          </cell>
          <cell r="N55">
            <v>903445.24</v>
          </cell>
          <cell r="O55"/>
          <cell r="P55">
            <v>903445.24</v>
          </cell>
          <cell r="Q55"/>
          <cell r="R55" t="str">
            <v>Próprio</v>
          </cell>
          <cell r="S55" t="str">
            <v>NE</v>
          </cell>
          <cell r="T55" t="str">
            <v>Próprio</v>
          </cell>
        </row>
        <row r="56">
          <cell r="B56">
            <v>32053</v>
          </cell>
          <cell r="C56" t="str">
            <v>Rua Campos Sales</v>
          </cell>
          <cell r="D56" t="str">
            <v>548</v>
          </cell>
          <cell r="E56"/>
          <cell r="F56" t="str">
            <v>Zona 07</v>
          </cell>
          <cell r="G56" t="str">
            <v>Maringá</v>
          </cell>
          <cell r="H56" t="str">
            <v>PR</v>
          </cell>
          <cell r="I56" t="str">
            <v>87020080</v>
          </cell>
          <cell r="J56"/>
          <cell r="K56"/>
          <cell r="L56" t="str">
            <v>Alugado</v>
          </cell>
          <cell r="M56" t="str">
            <v>SIM</v>
          </cell>
          <cell r="N56"/>
          <cell r="O56">
            <v>873708.67</v>
          </cell>
          <cell r="P56">
            <v>873708.67</v>
          </cell>
          <cell r="Q56">
            <v>227</v>
          </cell>
          <cell r="R56" t="str">
            <v>Alugado</v>
          </cell>
          <cell r="S56" t="str">
            <v>SUL</v>
          </cell>
          <cell r="T56" t="str">
            <v>AGÊNCIA</v>
          </cell>
        </row>
        <row r="57">
          <cell r="B57">
            <v>89</v>
          </cell>
          <cell r="C57" t="str">
            <v>Folha 32</v>
          </cell>
          <cell r="D57" t="str">
            <v>32</v>
          </cell>
          <cell r="E57" t="str">
            <v>Quadra 12, Lote E1</v>
          </cell>
          <cell r="F57" t="str">
            <v>Nova Marabá</v>
          </cell>
          <cell r="G57" t="str">
            <v>Marabá</v>
          </cell>
          <cell r="H57" t="str">
            <v>PA</v>
          </cell>
          <cell r="I57" t="str">
            <v>68508-000</v>
          </cell>
          <cell r="J57">
            <v>600</v>
          </cell>
          <cell r="K57">
            <v>120</v>
          </cell>
          <cell r="L57" t="str">
            <v>Cedido</v>
          </cell>
          <cell r="M57" t="str">
            <v>SIM</v>
          </cell>
          <cell r="N57"/>
          <cell r="O57">
            <v>832918.75</v>
          </cell>
          <cell r="P57">
            <v>832918.75</v>
          </cell>
          <cell r="Q57">
            <v>379</v>
          </cell>
          <cell r="R57" t="str">
            <v>Cedido</v>
          </cell>
          <cell r="S57" t="str">
            <v>NORTE</v>
          </cell>
          <cell r="T57" t="str">
            <v>AGÊNCIA</v>
          </cell>
        </row>
        <row r="58">
          <cell r="B58">
            <v>31680</v>
          </cell>
          <cell r="C58" t="str">
            <v>RUA JARAGUA</v>
          </cell>
          <cell r="D58" t="str">
            <v>1059</v>
          </cell>
          <cell r="E58" t="str">
            <v>1° andar, SALA 04</v>
          </cell>
          <cell r="F58" t="str">
            <v>Centro</v>
          </cell>
          <cell r="G58" t="str">
            <v>Colinas do Tocantins</v>
          </cell>
          <cell r="H58" t="str">
            <v>TO</v>
          </cell>
          <cell r="I58" t="str">
            <v>77760-000</v>
          </cell>
          <cell r="J58">
            <v>285</v>
          </cell>
          <cell r="K58">
            <v>87.18</v>
          </cell>
          <cell r="L58" t="str">
            <v>Alugado</v>
          </cell>
          <cell r="M58" t="str">
            <v>SIM</v>
          </cell>
          <cell r="N58"/>
          <cell r="O58">
            <v>772971.3</v>
          </cell>
          <cell r="P58">
            <v>772971.3</v>
          </cell>
          <cell r="Q58">
            <v>198</v>
          </cell>
          <cell r="R58" t="str">
            <v>Alugado</v>
          </cell>
          <cell r="S58" t="str">
            <v>NORTE</v>
          </cell>
          <cell r="T58" t="str">
            <v>AGÊNCIA</v>
          </cell>
        </row>
        <row r="59">
          <cell r="B59">
            <v>31374</v>
          </cell>
          <cell r="C59" t="str">
            <v>Avenida Comendador Gustavo Paiva</v>
          </cell>
          <cell r="D59" t="str">
            <v>2789</v>
          </cell>
          <cell r="E59" t="str">
            <v xml:space="preserve">SL 201 - 206 e 302 </v>
          </cell>
          <cell r="F59" t="str">
            <v>Mangabeiras</v>
          </cell>
          <cell r="G59" t="str">
            <v>Maceió</v>
          </cell>
          <cell r="H59" t="str">
            <v>AL</v>
          </cell>
          <cell r="I59" t="str">
            <v>57037532</v>
          </cell>
          <cell r="J59"/>
          <cell r="K59"/>
          <cell r="L59" t="str">
            <v>Alugado</v>
          </cell>
          <cell r="M59" t="str">
            <v>SIM</v>
          </cell>
          <cell r="N59"/>
          <cell r="O59">
            <v>757494.87</v>
          </cell>
          <cell r="P59">
            <v>757494.87</v>
          </cell>
          <cell r="Q59">
            <v>421</v>
          </cell>
          <cell r="R59" t="str">
            <v>Alugado</v>
          </cell>
          <cell r="S59" t="str">
            <v>NE</v>
          </cell>
          <cell r="T59" t="str">
            <v>AGÊNCIA</v>
          </cell>
        </row>
        <row r="60">
          <cell r="B60">
            <v>254</v>
          </cell>
          <cell r="C60" t="str">
            <v>Rua Tibúrcio Valeriano (Beco São José)</v>
          </cell>
          <cell r="D60">
            <v>125</v>
          </cell>
          <cell r="E60"/>
          <cell r="F60" t="str">
            <v>Centro</v>
          </cell>
          <cell r="G60" t="str">
            <v>Maceió</v>
          </cell>
          <cell r="H60" t="str">
            <v>AL</v>
          </cell>
          <cell r="I60">
            <v>57020200</v>
          </cell>
          <cell r="J60"/>
          <cell r="K60"/>
          <cell r="L60" t="str">
            <v>Próprio</v>
          </cell>
          <cell r="M60" t="str">
            <v>NÃO</v>
          </cell>
          <cell r="N60">
            <v>768771.02</v>
          </cell>
          <cell r="O60">
            <v>0</v>
          </cell>
          <cell r="P60">
            <v>768771.02</v>
          </cell>
          <cell r="Q60" t="str">
            <v>-</v>
          </cell>
          <cell r="R60" t="str">
            <v>Próprio</v>
          </cell>
          <cell r="S60" t="str">
            <v>NE</v>
          </cell>
          <cell r="T60" t="str">
            <v>Próprio</v>
          </cell>
        </row>
        <row r="61">
          <cell r="B61">
            <v>31675</v>
          </cell>
          <cell r="C61" t="str">
            <v>Avenida Francisco Porto</v>
          </cell>
          <cell r="D61">
            <v>107</v>
          </cell>
          <cell r="E61"/>
          <cell r="F61" t="str">
            <v>Jardins</v>
          </cell>
          <cell r="G61" t="str">
            <v>Aracaju</v>
          </cell>
          <cell r="H61" t="str">
            <v>SE</v>
          </cell>
          <cell r="I61" t="str">
            <v>49025-230</v>
          </cell>
          <cell r="J61"/>
          <cell r="K61">
            <v>1360.5</v>
          </cell>
          <cell r="L61" t="str">
            <v>Alugado</v>
          </cell>
          <cell r="M61" t="str">
            <v>SIM</v>
          </cell>
          <cell r="N61"/>
          <cell r="O61">
            <v>739036</v>
          </cell>
          <cell r="P61">
            <v>739036</v>
          </cell>
          <cell r="Q61">
            <v>13</v>
          </cell>
          <cell r="R61" t="str">
            <v>Alugado</v>
          </cell>
          <cell r="S61" t="str">
            <v>NE</v>
          </cell>
          <cell r="T61" t="str">
            <v>AGÊNCIA</v>
          </cell>
        </row>
        <row r="62">
          <cell r="B62">
            <v>31787</v>
          </cell>
          <cell r="C62" t="str">
            <v>Rua Presidente Castelo Branco</v>
          </cell>
          <cell r="D62" t="str">
            <v>945</v>
          </cell>
          <cell r="E62" t="str">
            <v>Fundos</v>
          </cell>
          <cell r="F62" t="str">
            <v>Setor Central</v>
          </cell>
          <cell r="G62" t="str">
            <v>Gurupi</v>
          </cell>
          <cell r="H62" t="str">
            <v>TO</v>
          </cell>
          <cell r="I62" t="str">
            <v>77405-090</v>
          </cell>
          <cell r="J62">
            <v>750</v>
          </cell>
          <cell r="K62">
            <v>114.72</v>
          </cell>
          <cell r="L62" t="str">
            <v>Alugado</v>
          </cell>
          <cell r="M62" t="str">
            <v>SIM</v>
          </cell>
          <cell r="N62"/>
          <cell r="O62">
            <v>715437.11</v>
          </cell>
          <cell r="P62">
            <v>715437.11</v>
          </cell>
          <cell r="Q62">
            <v>263</v>
          </cell>
          <cell r="R62" t="str">
            <v>Alugado</v>
          </cell>
          <cell r="S62" t="str">
            <v>NORTE</v>
          </cell>
          <cell r="T62" t="str">
            <v>AGÊNCIA</v>
          </cell>
        </row>
        <row r="63">
          <cell r="B63">
            <v>31352</v>
          </cell>
          <cell r="C63" t="str">
            <v>Travessa Silva Jardim</v>
          </cell>
          <cell r="D63" t="str">
            <v>1599</v>
          </cell>
          <cell r="E63"/>
          <cell r="F63" t="str">
            <v>Aparecida</v>
          </cell>
          <cell r="G63" t="str">
            <v>Santarém</v>
          </cell>
          <cell r="H63" t="str">
            <v>PA</v>
          </cell>
          <cell r="I63" t="str">
            <v>68040-065</v>
          </cell>
          <cell r="J63">
            <v>300</v>
          </cell>
          <cell r="K63">
            <v>121.44</v>
          </cell>
          <cell r="L63" t="str">
            <v>Alugado</v>
          </cell>
          <cell r="M63" t="str">
            <v>SIM</v>
          </cell>
          <cell r="N63"/>
          <cell r="O63">
            <v>704854.13</v>
          </cell>
          <cell r="P63">
            <v>704854.13</v>
          </cell>
          <cell r="Q63">
            <v>337</v>
          </cell>
          <cell r="R63" t="str">
            <v>Alugado</v>
          </cell>
          <cell r="S63" t="str">
            <v>NORTE</v>
          </cell>
          <cell r="T63" t="str">
            <v>AGÊNCIA</v>
          </cell>
        </row>
        <row r="64">
          <cell r="B64">
            <v>365</v>
          </cell>
          <cell r="C64" t="str">
            <v>AV. PRESIDENTE VARGAS</v>
          </cell>
          <cell r="D64" t="str">
            <v>91</v>
          </cell>
          <cell r="E64"/>
          <cell r="F64" t="str">
            <v>Centro</v>
          </cell>
          <cell r="G64" t="str">
            <v>Chapadinha</v>
          </cell>
          <cell r="H64" t="str">
            <v>MA</v>
          </cell>
          <cell r="I64" t="str">
            <v>65500000</v>
          </cell>
          <cell r="J64"/>
          <cell r="K64"/>
          <cell r="L64" t="str">
            <v>Próprio</v>
          </cell>
          <cell r="M64" t="str">
            <v>SIM</v>
          </cell>
          <cell r="N64">
            <v>254704.31</v>
          </cell>
          <cell r="O64">
            <v>440101.39</v>
          </cell>
          <cell r="P64">
            <v>694805.7</v>
          </cell>
          <cell r="Q64">
            <v>556</v>
          </cell>
          <cell r="R64" t="str">
            <v>Próprio</v>
          </cell>
          <cell r="S64" t="str">
            <v>NE</v>
          </cell>
          <cell r="T64" t="str">
            <v>Próprio</v>
          </cell>
        </row>
        <row r="65">
          <cell r="B65">
            <v>1166</v>
          </cell>
          <cell r="C65" t="str">
            <v>Rua Fúlvio Aducci</v>
          </cell>
          <cell r="D65" t="str">
            <v>841</v>
          </cell>
          <cell r="E65"/>
          <cell r="F65" t="str">
            <v>Estreito</v>
          </cell>
          <cell r="G65" t="str">
            <v>Florianópolis</v>
          </cell>
          <cell r="H65" t="str">
            <v>SC</v>
          </cell>
          <cell r="I65" t="str">
            <v>88075001</v>
          </cell>
          <cell r="J65">
            <v>596.70000000000005</v>
          </cell>
          <cell r="K65">
            <v>364.92</v>
          </cell>
          <cell r="L65" t="str">
            <v>Alugado</v>
          </cell>
          <cell r="M65" t="str">
            <v>SIM</v>
          </cell>
          <cell r="N65"/>
          <cell r="O65">
            <v>672398.93</v>
          </cell>
          <cell r="P65">
            <v>672398.93</v>
          </cell>
          <cell r="Q65">
            <v>701</v>
          </cell>
          <cell r="R65" t="str">
            <v>Alugado</v>
          </cell>
          <cell r="S65" t="str">
            <v>SUL</v>
          </cell>
          <cell r="T65" t="str">
            <v>AGÊNCIA</v>
          </cell>
        </row>
        <row r="66">
          <cell r="B66">
            <v>549</v>
          </cell>
          <cell r="C66" t="str">
            <v>Rua dos Andradas</v>
          </cell>
          <cell r="D66" t="str">
            <v>1137</v>
          </cell>
          <cell r="E66" t="str">
            <v>Salas 1202 a 1220</v>
          </cell>
          <cell r="F66" t="str">
            <v>Centro Histórico</v>
          </cell>
          <cell r="G66" t="str">
            <v>Porto Alegre</v>
          </cell>
          <cell r="H66" t="str">
            <v>RS</v>
          </cell>
          <cell r="I66" t="str">
            <v>90020015</v>
          </cell>
          <cell r="J66"/>
          <cell r="K66"/>
          <cell r="L66" t="str">
            <v>Cedido</v>
          </cell>
          <cell r="M66" t="str">
            <v>SIM</v>
          </cell>
          <cell r="N66"/>
          <cell r="O66">
            <v>659504.13</v>
          </cell>
          <cell r="P66">
            <v>659504.13</v>
          </cell>
          <cell r="Q66">
            <v>401</v>
          </cell>
          <cell r="R66" t="str">
            <v>Cedido</v>
          </cell>
          <cell r="S66" t="str">
            <v>SUL</v>
          </cell>
          <cell r="T66" t="str">
            <v>AGÊNCIA</v>
          </cell>
        </row>
        <row r="67">
          <cell r="B67">
            <v>34237</v>
          </cell>
          <cell r="C67" t="str">
            <v>Rua Joaquim Batista Ribeiro</v>
          </cell>
          <cell r="D67" t="str">
            <v>685</v>
          </cell>
          <cell r="E67"/>
          <cell r="F67" t="str">
            <v>Centro</v>
          </cell>
          <cell r="G67" t="str">
            <v>Telêmaco Borba</v>
          </cell>
          <cell r="H67" t="str">
            <v>PR</v>
          </cell>
          <cell r="I67" t="str">
            <v>84261070</v>
          </cell>
          <cell r="J67"/>
          <cell r="K67"/>
          <cell r="L67" t="str">
            <v>Alugado</v>
          </cell>
          <cell r="M67" t="str">
            <v>SIM</v>
          </cell>
          <cell r="N67"/>
          <cell r="O67">
            <v>657079.06999999995</v>
          </cell>
          <cell r="P67">
            <v>657079.06999999995</v>
          </cell>
          <cell r="Q67">
            <v>156</v>
          </cell>
          <cell r="R67" t="str">
            <v>Alugado</v>
          </cell>
          <cell r="S67" t="str">
            <v>SUL</v>
          </cell>
          <cell r="T67" t="str">
            <v>AGÊNCIA</v>
          </cell>
        </row>
        <row r="68">
          <cell r="B68">
            <v>31785</v>
          </cell>
          <cell r="C68" t="str">
            <v>Avenida Tupinambá</v>
          </cell>
          <cell r="D68">
            <v>451</v>
          </cell>
          <cell r="E68"/>
          <cell r="F68" t="str">
            <v>Centro</v>
          </cell>
          <cell r="G68" t="str">
            <v>Paraíso do Tocantins</v>
          </cell>
          <cell r="H68" t="str">
            <v>TO</v>
          </cell>
          <cell r="I68" t="str">
            <v>77600-000</v>
          </cell>
          <cell r="J68">
            <v>372.5</v>
          </cell>
          <cell r="K68">
            <v>178.26</v>
          </cell>
          <cell r="L68" t="str">
            <v>Alugado</v>
          </cell>
          <cell r="M68" t="str">
            <v>SIM</v>
          </cell>
          <cell r="N68"/>
          <cell r="O68">
            <v>653648.72</v>
          </cell>
          <cell r="P68">
            <v>653648.72</v>
          </cell>
          <cell r="Q68">
            <v>160</v>
          </cell>
          <cell r="R68" t="str">
            <v>Alugado</v>
          </cell>
          <cell r="S68" t="str">
            <v>NORTE</v>
          </cell>
          <cell r="T68" t="str">
            <v>AGÊNCIA</v>
          </cell>
        </row>
        <row r="69">
          <cell r="B69">
            <v>32132</v>
          </cell>
          <cell r="C69" t="str">
            <v>Rua Doutor Pantaleão</v>
          </cell>
          <cell r="D69" t="str">
            <v>39</v>
          </cell>
          <cell r="E69"/>
          <cell r="F69" t="str">
            <v>Centro</v>
          </cell>
          <cell r="G69" t="str">
            <v>Santa Maria</v>
          </cell>
          <cell r="H69" t="str">
            <v>RS</v>
          </cell>
          <cell r="I69" t="str">
            <v>97010-180</v>
          </cell>
          <cell r="J69"/>
          <cell r="K69"/>
          <cell r="L69" t="str">
            <v>Alugado</v>
          </cell>
          <cell r="M69" t="str">
            <v>SIM</v>
          </cell>
          <cell r="N69"/>
          <cell r="O69">
            <v>624420.65</v>
          </cell>
          <cell r="P69">
            <v>624420.65</v>
          </cell>
          <cell r="Q69">
            <v>747</v>
          </cell>
          <cell r="R69" t="str">
            <v>Alugado</v>
          </cell>
          <cell r="S69" t="str">
            <v>SUL</v>
          </cell>
          <cell r="T69" t="str">
            <v>AGÊNCIA</v>
          </cell>
        </row>
        <row r="70">
          <cell r="B70">
            <v>502</v>
          </cell>
          <cell r="C70" t="str">
            <v>Rua Agostinho Reis</v>
          </cell>
          <cell r="D70" t="str">
            <v>304</v>
          </cell>
          <cell r="E70"/>
          <cell r="F70" t="str">
            <v>Centro</v>
          </cell>
          <cell r="G70" t="str">
            <v>Caxias</v>
          </cell>
          <cell r="H70" t="str">
            <v>MA</v>
          </cell>
          <cell r="I70" t="str">
            <v>65608030</v>
          </cell>
          <cell r="J70"/>
          <cell r="K70"/>
          <cell r="L70" t="str">
            <v>Alugado</v>
          </cell>
          <cell r="M70" t="str">
            <v>SIM</v>
          </cell>
          <cell r="N70"/>
          <cell r="O70">
            <v>620602.71</v>
          </cell>
          <cell r="P70">
            <v>620602.71</v>
          </cell>
          <cell r="Q70">
            <v>1032</v>
          </cell>
          <cell r="R70" t="str">
            <v>Alugado</v>
          </cell>
          <cell r="S70" t="str">
            <v>NE</v>
          </cell>
          <cell r="T70" t="str">
            <v>AGÊNCIA</v>
          </cell>
        </row>
        <row r="71">
          <cell r="B71">
            <v>31810</v>
          </cell>
          <cell r="C71" t="str">
            <v>Rua Dragão do Mar</v>
          </cell>
          <cell r="D71" t="str">
            <v>2740</v>
          </cell>
          <cell r="E71"/>
          <cell r="F71" t="str">
            <v>Premem</v>
          </cell>
          <cell r="G71" t="str">
            <v>Altamira</v>
          </cell>
          <cell r="H71" t="str">
            <v>PA</v>
          </cell>
          <cell r="I71" t="str">
            <v>68372-566</v>
          </cell>
          <cell r="J71">
            <v>92.65</v>
          </cell>
          <cell r="K71">
            <v>63</v>
          </cell>
          <cell r="L71" t="str">
            <v>Alugado</v>
          </cell>
          <cell r="M71" t="str">
            <v>SIM</v>
          </cell>
          <cell r="N71"/>
          <cell r="O71">
            <v>610331.17000000004</v>
          </cell>
          <cell r="P71">
            <v>610331.17000000004</v>
          </cell>
          <cell r="Q71">
            <v>138</v>
          </cell>
          <cell r="R71" t="str">
            <v>Alugado</v>
          </cell>
          <cell r="S71" t="str">
            <v>NORTE</v>
          </cell>
          <cell r="T71" t="str">
            <v>AGÊNCIA</v>
          </cell>
        </row>
        <row r="72">
          <cell r="B72">
            <v>32231</v>
          </cell>
          <cell r="C72" t="str">
            <v>Rua Ricardo Franco</v>
          </cell>
          <cell r="D72">
            <v>216</v>
          </cell>
          <cell r="E72" t="str">
            <v>Lote 25, Quadra 169</v>
          </cell>
          <cell r="F72" t="str">
            <v>Nossa Senhora Aparecida</v>
          </cell>
          <cell r="G72" t="str">
            <v>Boa Vista</v>
          </cell>
          <cell r="H72" t="str">
            <v>RR</v>
          </cell>
          <cell r="I72" t="str">
            <v>69306-370</v>
          </cell>
          <cell r="J72"/>
          <cell r="K72"/>
          <cell r="L72" t="str">
            <v>Cedido</v>
          </cell>
          <cell r="M72" t="str">
            <v>SIM</v>
          </cell>
          <cell r="N72">
            <v>538700</v>
          </cell>
          <cell r="O72">
            <v>66454.66</v>
          </cell>
          <cell r="P72">
            <v>605154.66</v>
          </cell>
          <cell r="Q72">
            <v>93</v>
          </cell>
          <cell r="R72" t="str">
            <v>Próprio</v>
          </cell>
          <cell r="S72" t="str">
            <v>NORTE</v>
          </cell>
          <cell r="T72" t="str">
            <v>Próprio</v>
          </cell>
        </row>
        <row r="73">
          <cell r="B73">
            <v>31961</v>
          </cell>
          <cell r="C73" t="str">
            <v>Rua Rego Barros</v>
          </cell>
          <cell r="D73" t="str">
            <v>51</v>
          </cell>
          <cell r="E73"/>
          <cell r="F73" t="str">
            <v>Centro</v>
          </cell>
          <cell r="G73" t="str">
            <v>Cruzeiro do Sul</v>
          </cell>
          <cell r="H73" t="str">
            <v>AC</v>
          </cell>
          <cell r="I73" t="str">
            <v>69980000</v>
          </cell>
          <cell r="J73"/>
          <cell r="K73"/>
          <cell r="L73" t="str">
            <v>Alugado</v>
          </cell>
          <cell r="M73" t="str">
            <v>SIM</v>
          </cell>
          <cell r="N73"/>
          <cell r="O73">
            <v>603810.22</v>
          </cell>
          <cell r="P73">
            <v>603810.22</v>
          </cell>
          <cell r="Q73">
            <v>499</v>
          </cell>
          <cell r="R73" t="str">
            <v>Alugado</v>
          </cell>
          <cell r="S73" t="str">
            <v>NORTE</v>
          </cell>
          <cell r="T73" t="str">
            <v>AGÊNCIA</v>
          </cell>
        </row>
        <row r="74">
          <cell r="B74">
            <v>31610</v>
          </cell>
          <cell r="C74" t="str">
            <v>Avenida Tancredo Neves</v>
          </cell>
          <cell r="D74" t="str">
            <v>3715</v>
          </cell>
          <cell r="E74"/>
          <cell r="F74" t="str">
            <v>Setor 5</v>
          </cell>
          <cell r="G74" t="str">
            <v>Ariquemes</v>
          </cell>
          <cell r="H74" t="str">
            <v>RO</v>
          </cell>
          <cell r="I74" t="str">
            <v>76870581</v>
          </cell>
          <cell r="J74"/>
          <cell r="K74"/>
          <cell r="L74" t="str">
            <v>Alugado</v>
          </cell>
          <cell r="M74" t="str">
            <v>SIM</v>
          </cell>
          <cell r="N74"/>
          <cell r="O74">
            <v>596257.51</v>
          </cell>
          <cell r="P74">
            <v>596257.51</v>
          </cell>
          <cell r="Q74">
            <v>254</v>
          </cell>
          <cell r="R74" t="str">
            <v>Alugado</v>
          </cell>
          <cell r="S74" t="str">
            <v>NORTE</v>
          </cell>
          <cell r="T74" t="str">
            <v>AGÊNCIA</v>
          </cell>
        </row>
        <row r="75">
          <cell r="B75">
            <v>1144</v>
          </cell>
          <cell r="C75" t="str">
            <v>Rua Osvaldo Cruz</v>
          </cell>
          <cell r="D75" t="str">
            <v>186</v>
          </cell>
          <cell r="E75"/>
          <cell r="F75" t="str">
            <v>Centro</v>
          </cell>
          <cell r="G75" t="str">
            <v>Santa Inês</v>
          </cell>
          <cell r="H75" t="str">
            <v>MA</v>
          </cell>
          <cell r="I75" t="str">
            <v>65300043</v>
          </cell>
          <cell r="J75"/>
          <cell r="K75"/>
          <cell r="L75" t="str">
            <v>Alugado</v>
          </cell>
          <cell r="M75" t="str">
            <v>SIM</v>
          </cell>
          <cell r="N75"/>
          <cell r="O75">
            <v>595228.04</v>
          </cell>
          <cell r="P75">
            <v>595228.04</v>
          </cell>
          <cell r="Q75">
            <v>733</v>
          </cell>
          <cell r="R75" t="str">
            <v>Alugado</v>
          </cell>
          <cell r="S75" t="str">
            <v>NE</v>
          </cell>
          <cell r="T75" t="str">
            <v>AGÊNCIA</v>
          </cell>
        </row>
        <row r="76">
          <cell r="B76">
            <v>31464</v>
          </cell>
          <cell r="C76" t="str">
            <v>Rua Amaro Duarte</v>
          </cell>
          <cell r="D76" t="str">
            <v>205</v>
          </cell>
          <cell r="E76"/>
          <cell r="F76" t="str">
            <v>Doze Anos</v>
          </cell>
          <cell r="G76" t="str">
            <v>Mossoró</v>
          </cell>
          <cell r="H76" t="str">
            <v>RN</v>
          </cell>
          <cell r="I76" t="str">
            <v>59603030</v>
          </cell>
          <cell r="J76">
            <v>3310.87</v>
          </cell>
          <cell r="K76">
            <v>568.1</v>
          </cell>
          <cell r="L76" t="str">
            <v>Cedido</v>
          </cell>
          <cell r="M76" t="str">
            <v>SIM</v>
          </cell>
          <cell r="N76"/>
          <cell r="O76">
            <v>586484.91</v>
          </cell>
          <cell r="P76">
            <v>586484.91</v>
          </cell>
          <cell r="Q76">
            <v>548</v>
          </cell>
          <cell r="R76" t="str">
            <v>Cedido</v>
          </cell>
          <cell r="S76" t="str">
            <v>NE</v>
          </cell>
          <cell r="T76" t="str">
            <v>AGÊNCIA</v>
          </cell>
        </row>
        <row r="77">
          <cell r="B77">
            <v>31464</v>
          </cell>
          <cell r="C77" t="str">
            <v>Rua Amaro Duarte</v>
          </cell>
          <cell r="D77" t="str">
            <v>205</v>
          </cell>
          <cell r="E77"/>
          <cell r="F77" t="str">
            <v>Doze Anos</v>
          </cell>
          <cell r="G77" t="str">
            <v>Mossoró</v>
          </cell>
          <cell r="H77" t="str">
            <v>RN</v>
          </cell>
          <cell r="I77" t="str">
            <v>59603030</v>
          </cell>
          <cell r="J77"/>
          <cell r="K77"/>
          <cell r="L77" t="str">
            <v>Cedido</v>
          </cell>
          <cell r="M77" t="str">
            <v>SIM</v>
          </cell>
          <cell r="N77"/>
          <cell r="O77">
            <v>586484.91</v>
          </cell>
          <cell r="P77">
            <v>586484.91</v>
          </cell>
          <cell r="Q77">
            <v>548</v>
          </cell>
          <cell r="R77" t="str">
            <v>Cedido</v>
          </cell>
          <cell r="S77" t="str">
            <v>NE</v>
          </cell>
          <cell r="T77" t="str">
            <v>AGÊNCIA</v>
          </cell>
        </row>
        <row r="78">
          <cell r="B78">
            <v>31777</v>
          </cell>
          <cell r="C78" t="str">
            <v>Rua Pres. Getúlio Vargas C-1</v>
          </cell>
          <cell r="D78" t="str">
            <v>146</v>
          </cell>
          <cell r="E78"/>
          <cell r="F78" t="str">
            <v>Centro</v>
          </cell>
          <cell r="G78" t="str">
            <v>Alta Floresta</v>
          </cell>
          <cell r="H78" t="str">
            <v>MT</v>
          </cell>
          <cell r="I78" t="str">
            <v>78580000</v>
          </cell>
          <cell r="J78"/>
          <cell r="K78"/>
          <cell r="L78" t="str">
            <v>Próprio</v>
          </cell>
          <cell r="M78" t="str">
            <v>SIM</v>
          </cell>
          <cell r="N78">
            <v>314146.12</v>
          </cell>
          <cell r="O78">
            <v>270746.06</v>
          </cell>
          <cell r="P78">
            <v>584892.17999999993</v>
          </cell>
          <cell r="Q78">
            <v>158</v>
          </cell>
          <cell r="R78" t="str">
            <v>Próprio</v>
          </cell>
          <cell r="S78" t="str">
            <v>CO</v>
          </cell>
          <cell r="T78" t="str">
            <v>Próprio</v>
          </cell>
        </row>
        <row r="79">
          <cell r="B79">
            <v>239</v>
          </cell>
          <cell r="C79" t="str">
            <v>Avenida Treze de Maio</v>
          </cell>
          <cell r="D79">
            <v>2901</v>
          </cell>
          <cell r="E79"/>
          <cell r="F79" t="str">
            <v>Benfica</v>
          </cell>
          <cell r="G79" t="str">
            <v>Fortaleza</v>
          </cell>
          <cell r="H79" t="str">
            <v>CE</v>
          </cell>
          <cell r="I79"/>
          <cell r="J79"/>
          <cell r="K79"/>
          <cell r="L79"/>
          <cell r="M79"/>
          <cell r="N79">
            <v>5261153.96</v>
          </cell>
          <cell r="O79">
            <v>11818644.710000001</v>
          </cell>
          <cell r="P79">
            <v>17079798.670000002</v>
          </cell>
          <cell r="Q79">
            <v>14112</v>
          </cell>
          <cell r="R79" t="str">
            <v>Próprio</v>
          </cell>
          <cell r="S79" t="str">
            <v>NE</v>
          </cell>
          <cell r="T79" t="str">
            <v>SEDE SES</v>
          </cell>
        </row>
        <row r="80">
          <cell r="B80">
            <v>359</v>
          </cell>
          <cell r="C80" t="str">
            <v>Avenida Perimetral Dom Francisco</v>
          </cell>
          <cell r="D80" t="str">
            <v>495</v>
          </cell>
          <cell r="E80"/>
          <cell r="F80" t="str">
            <v>Pinto Madeira</v>
          </cell>
          <cell r="G80" t="str">
            <v>Crato</v>
          </cell>
          <cell r="H80" t="str">
            <v>CE</v>
          </cell>
          <cell r="I80" t="str">
            <v>63101095</v>
          </cell>
          <cell r="J80"/>
          <cell r="K80"/>
          <cell r="L80" t="str">
            <v>Próprio</v>
          </cell>
          <cell r="M80" t="str">
            <v>SIM</v>
          </cell>
          <cell r="N80">
            <v>352059.33</v>
          </cell>
          <cell r="O80">
            <v>223121.11</v>
          </cell>
          <cell r="P80">
            <v>575180.43999999994</v>
          </cell>
          <cell r="Q80">
            <v>147</v>
          </cell>
          <cell r="R80" t="str">
            <v>Próprio</v>
          </cell>
          <cell r="S80" t="str">
            <v>NE</v>
          </cell>
          <cell r="T80" t="str">
            <v>Próprio</v>
          </cell>
        </row>
        <row r="81">
          <cell r="B81">
            <v>32071</v>
          </cell>
          <cell r="C81" t="str">
            <v>Rua Adib Aburad</v>
          </cell>
          <cell r="D81" t="str">
            <v>885</v>
          </cell>
          <cell r="E81"/>
          <cell r="F81" t="str">
            <v>Jardim Ibirapuera</v>
          </cell>
          <cell r="G81" t="str">
            <v>Paranavaí</v>
          </cell>
          <cell r="H81" t="str">
            <v>PR</v>
          </cell>
          <cell r="I81" t="str">
            <v>87705050</v>
          </cell>
          <cell r="J81"/>
          <cell r="K81"/>
          <cell r="L81" t="str">
            <v>Alugado</v>
          </cell>
          <cell r="M81" t="str">
            <v>SIM</v>
          </cell>
          <cell r="N81"/>
          <cell r="O81">
            <v>574855.81000000006</v>
          </cell>
          <cell r="P81">
            <v>574855.81000000006</v>
          </cell>
          <cell r="Q81">
            <v>211</v>
          </cell>
          <cell r="R81" t="str">
            <v>Alugado</v>
          </cell>
          <cell r="S81" t="str">
            <v>SUL</v>
          </cell>
          <cell r="T81" t="str">
            <v>AGÊNCIA</v>
          </cell>
        </row>
        <row r="82">
          <cell r="B82"/>
          <cell r="C82" t="str">
            <v>Av. Bandeirantes</v>
          </cell>
          <cell r="D82">
            <v>500</v>
          </cell>
          <cell r="E82" t="str">
            <v>Sala 601</v>
          </cell>
          <cell r="F82" t="str">
            <v>Ipiranga</v>
          </cell>
          <cell r="G82" t="str">
            <v>Londrina</v>
          </cell>
          <cell r="H82" t="str">
            <v>PR</v>
          </cell>
          <cell r="I82" t="str">
            <v>86010-020</v>
          </cell>
          <cell r="J82"/>
          <cell r="K82"/>
          <cell r="L82" t="str">
            <v>Cedido</v>
          </cell>
          <cell r="M82" t="str">
            <v>SIM</v>
          </cell>
          <cell r="N82"/>
          <cell r="O82">
            <v>561633.25</v>
          </cell>
          <cell r="P82">
            <v>561633.25</v>
          </cell>
          <cell r="Q82">
            <v>313</v>
          </cell>
          <cell r="R82" t="e">
            <v>#N/A</v>
          </cell>
          <cell r="S82" t="str">
            <v>SUL</v>
          </cell>
          <cell r="T82" t="str">
            <v>AGÊNCIA</v>
          </cell>
        </row>
        <row r="83">
          <cell r="B83">
            <v>34255</v>
          </cell>
          <cell r="C83" t="str">
            <v>Rua Perimetral Sul</v>
          </cell>
          <cell r="D83" t="str">
            <v>3</v>
          </cell>
          <cell r="E83" t="str">
            <v xml:space="preserve">Quadra 32 </v>
          </cell>
          <cell r="F83" t="str">
            <v>Residencial Taruma</v>
          </cell>
          <cell r="G83" t="str">
            <v>Presidente Dutra</v>
          </cell>
          <cell r="H83" t="str">
            <v>MA</v>
          </cell>
          <cell r="I83" t="str">
            <v>65760000</v>
          </cell>
          <cell r="J83"/>
          <cell r="K83"/>
          <cell r="L83" t="str">
            <v>Alugado</v>
          </cell>
          <cell r="M83" t="str">
            <v>SIM</v>
          </cell>
          <cell r="N83"/>
          <cell r="O83">
            <v>560264.41</v>
          </cell>
          <cell r="P83">
            <v>560264.41</v>
          </cell>
          <cell r="Q83">
            <v>669</v>
          </cell>
          <cell r="R83" t="str">
            <v>Alugado</v>
          </cell>
          <cell r="S83" t="str">
            <v>NE</v>
          </cell>
          <cell r="T83" t="str">
            <v>AGÊNCIA</v>
          </cell>
        </row>
        <row r="84">
          <cell r="B84">
            <v>370</v>
          </cell>
          <cell r="C84" t="str">
            <v>Rua Lobo D'Almada</v>
          </cell>
          <cell r="D84">
            <v>272</v>
          </cell>
          <cell r="E84"/>
          <cell r="F84" t="str">
            <v>Centro</v>
          </cell>
          <cell r="G84" t="str">
            <v>Manaus</v>
          </cell>
          <cell r="H84" t="str">
            <v>AM</v>
          </cell>
          <cell r="I84" t="str">
            <v>69010-030</v>
          </cell>
          <cell r="J84"/>
          <cell r="K84"/>
          <cell r="L84" t="str">
            <v>Próprio</v>
          </cell>
          <cell r="M84" t="str">
            <v>SIM</v>
          </cell>
          <cell r="N84">
            <v>556083.6</v>
          </cell>
          <cell r="O84">
            <v>0</v>
          </cell>
          <cell r="P84">
            <v>556083.6</v>
          </cell>
          <cell r="Q84">
            <v>0</v>
          </cell>
          <cell r="R84" t="str">
            <v>Próprio</v>
          </cell>
          <cell r="S84" t="str">
            <v>NORTE</v>
          </cell>
          <cell r="T84" t="str">
            <v>Próprio</v>
          </cell>
        </row>
        <row r="85">
          <cell r="B85">
            <v>32453</v>
          </cell>
          <cell r="C85" t="str">
            <v>Avenida Nossa Senhora dos Navegantes</v>
          </cell>
          <cell r="D85" t="str">
            <v>675</v>
          </cell>
          <cell r="E85" t="str">
            <v>salas 301 a 308</v>
          </cell>
          <cell r="F85" t="str">
            <v>Enseada do Suá</v>
          </cell>
          <cell r="G85" t="str">
            <v>Vitória</v>
          </cell>
          <cell r="H85" t="str">
            <v>ES</v>
          </cell>
          <cell r="I85" t="str">
            <v>29050912</v>
          </cell>
          <cell r="J85"/>
          <cell r="K85"/>
          <cell r="L85" t="str">
            <v>Alugado</v>
          </cell>
          <cell r="M85" t="str">
            <v>SIM</v>
          </cell>
          <cell r="N85"/>
          <cell r="O85">
            <v>553023.80000000005</v>
          </cell>
          <cell r="P85">
            <v>553023.80000000005</v>
          </cell>
          <cell r="Q85">
            <v>537</v>
          </cell>
          <cell r="R85" t="str">
            <v>Alugado</v>
          </cell>
          <cell r="S85" t="str">
            <v>SUDESTE</v>
          </cell>
          <cell r="T85" t="str">
            <v>AGÊNCIA</v>
          </cell>
        </row>
        <row r="86">
          <cell r="B86">
            <v>31819</v>
          </cell>
          <cell r="C86" t="str">
            <v>Avenida Lions Internacional</v>
          </cell>
          <cell r="D86" t="str">
            <v>732</v>
          </cell>
          <cell r="E86"/>
          <cell r="F86" t="str">
            <v>Vila Aurora III</v>
          </cell>
          <cell r="G86" t="str">
            <v>Rondonópolis</v>
          </cell>
          <cell r="H86" t="str">
            <v>MT</v>
          </cell>
          <cell r="I86" t="str">
            <v>78740162</v>
          </cell>
          <cell r="J86"/>
          <cell r="K86"/>
          <cell r="L86" t="str">
            <v>Cedido</v>
          </cell>
          <cell r="M86" t="str">
            <v>SIM</v>
          </cell>
          <cell r="N86"/>
          <cell r="O86">
            <v>542846.48</v>
          </cell>
          <cell r="P86">
            <v>542846.48</v>
          </cell>
          <cell r="Q86">
            <v>244</v>
          </cell>
          <cell r="R86" t="str">
            <v>Cedido</v>
          </cell>
          <cell r="S86" t="str">
            <v>CO</v>
          </cell>
          <cell r="T86" t="str">
            <v>AGÊNCIA</v>
          </cell>
        </row>
        <row r="87">
          <cell r="B87">
            <v>367</v>
          </cell>
          <cell r="C87" t="str">
            <v>AV. DR. SILVA MAIA.</v>
          </cell>
          <cell r="D87">
            <v>131</v>
          </cell>
          <cell r="E87"/>
          <cell r="F87" t="str">
            <v>CENTRO</v>
          </cell>
          <cell r="G87" t="str">
            <v>São Luís</v>
          </cell>
          <cell r="H87" t="str">
            <v>MA</v>
          </cell>
          <cell r="I87" t="str">
            <v xml:space="preserve">65020-570 </v>
          </cell>
          <cell r="J87"/>
          <cell r="K87"/>
          <cell r="L87" t="str">
            <v>Próprio</v>
          </cell>
          <cell r="M87" t="str">
            <v>SIM</v>
          </cell>
          <cell r="N87">
            <v>541890.18000000005</v>
          </cell>
          <cell r="O87"/>
          <cell r="P87">
            <v>541890.18000000005</v>
          </cell>
          <cell r="Q87"/>
          <cell r="R87" t="str">
            <v>Próprio</v>
          </cell>
          <cell r="S87" t="str">
            <v>NE</v>
          </cell>
          <cell r="T87" t="str">
            <v>Próprio</v>
          </cell>
        </row>
        <row r="88">
          <cell r="B88">
            <v>31589</v>
          </cell>
          <cell r="C88" t="str">
            <v>Rua Peabiru</v>
          </cell>
          <cell r="D88" t="str">
            <v>482</v>
          </cell>
          <cell r="E88"/>
          <cell r="F88" t="str">
            <v>CENTRO</v>
          </cell>
          <cell r="G88" t="str">
            <v>Campo Mourão</v>
          </cell>
          <cell r="H88" t="str">
            <v>PR</v>
          </cell>
          <cell r="I88" t="str">
            <v>87302-110</v>
          </cell>
          <cell r="J88"/>
          <cell r="K88"/>
          <cell r="L88" t="str">
            <v>Alugado</v>
          </cell>
          <cell r="M88" t="str">
            <v>SIM</v>
          </cell>
          <cell r="N88"/>
          <cell r="O88">
            <v>528295.06999999995</v>
          </cell>
          <cell r="P88">
            <v>528295.06999999995</v>
          </cell>
          <cell r="Q88">
            <v>197</v>
          </cell>
          <cell r="R88" t="str">
            <v>Alugado</v>
          </cell>
          <cell r="S88" t="str">
            <v>SUL</v>
          </cell>
          <cell r="T88" t="str">
            <v>AGÊNCIA</v>
          </cell>
        </row>
        <row r="89">
          <cell r="B89">
            <v>34243</v>
          </cell>
          <cell r="C89" t="str">
            <v>Rua Hormindo Barros</v>
          </cell>
          <cell r="D89" t="str">
            <v>770</v>
          </cell>
          <cell r="E89" t="str">
            <v>salas 208 e 209</v>
          </cell>
          <cell r="F89" t="str">
            <v>Candeias</v>
          </cell>
          <cell r="G89" t="str">
            <v>Vitória da Conquista</v>
          </cell>
          <cell r="H89" t="str">
            <v>BA</v>
          </cell>
          <cell r="I89" t="str">
            <v>45029094</v>
          </cell>
          <cell r="J89"/>
          <cell r="K89"/>
          <cell r="L89" t="str">
            <v>Alugado</v>
          </cell>
          <cell r="M89" t="str">
            <v>SIM</v>
          </cell>
          <cell r="N89"/>
          <cell r="O89">
            <v>522690.17</v>
          </cell>
          <cell r="P89">
            <v>522690.17</v>
          </cell>
          <cell r="Q89">
            <v>229</v>
          </cell>
          <cell r="R89" t="str">
            <v>Alugado</v>
          </cell>
          <cell r="S89" t="str">
            <v>NE</v>
          </cell>
          <cell r="T89" t="str">
            <v>AGÊNCIA</v>
          </cell>
        </row>
        <row r="90">
          <cell r="B90">
            <v>34200</v>
          </cell>
          <cell r="C90" t="str">
            <v>Rua Governador Florentino Ávidos</v>
          </cell>
          <cell r="D90" t="str">
            <v>80</v>
          </cell>
          <cell r="E90"/>
          <cell r="F90" t="str">
            <v>Nossa Senhora da Conceição</v>
          </cell>
          <cell r="G90" t="str">
            <v>Linhares</v>
          </cell>
          <cell r="H90" t="str">
            <v>ES</v>
          </cell>
          <cell r="I90" t="str">
            <v>29900490</v>
          </cell>
          <cell r="J90"/>
          <cell r="K90"/>
          <cell r="L90" t="str">
            <v>Alugado</v>
          </cell>
          <cell r="M90" t="str">
            <v>SIM</v>
          </cell>
          <cell r="N90"/>
          <cell r="O90">
            <v>522345.39</v>
          </cell>
          <cell r="P90">
            <v>522345.39</v>
          </cell>
          <cell r="Q90">
            <v>240</v>
          </cell>
          <cell r="R90" t="str">
            <v>Alugado</v>
          </cell>
          <cell r="S90" t="str">
            <v>SUDESTE</v>
          </cell>
          <cell r="T90" t="str">
            <v>AGÊNCIA</v>
          </cell>
        </row>
        <row r="91">
          <cell r="B91">
            <v>34218</v>
          </cell>
          <cell r="C91" t="str">
            <v>Rua Carlos de Carvalho</v>
          </cell>
          <cell r="D91" t="str">
            <v>3510</v>
          </cell>
          <cell r="E91"/>
          <cell r="F91" t="str">
            <v>Centro</v>
          </cell>
          <cell r="G91" t="str">
            <v>Cascavel</v>
          </cell>
          <cell r="H91" t="str">
            <v>PR</v>
          </cell>
          <cell r="I91" t="str">
            <v>85801130</v>
          </cell>
          <cell r="J91"/>
          <cell r="K91"/>
          <cell r="L91" t="str">
            <v>Alugado</v>
          </cell>
          <cell r="M91" t="str">
            <v>SIM</v>
          </cell>
          <cell r="N91"/>
          <cell r="O91">
            <v>516834.07</v>
          </cell>
          <cell r="P91">
            <v>516834.07</v>
          </cell>
          <cell r="Q91">
            <v>423</v>
          </cell>
          <cell r="R91" t="str">
            <v>Alugado</v>
          </cell>
          <cell r="S91" t="str">
            <v>SUL</v>
          </cell>
          <cell r="T91" t="str">
            <v>AGÊNCIA</v>
          </cell>
        </row>
        <row r="92">
          <cell r="B92">
            <v>31831</v>
          </cell>
          <cell r="C92" t="str">
            <v>Avenida do Cinquentenário</v>
          </cell>
          <cell r="D92" t="str">
            <v>312</v>
          </cell>
          <cell r="E92" t="str">
            <v>3º andar - 305/306</v>
          </cell>
          <cell r="F92" t="str">
            <v>Centro</v>
          </cell>
          <cell r="G92" t="str">
            <v>Itabuna</v>
          </cell>
          <cell r="H92" t="str">
            <v>BA</v>
          </cell>
          <cell r="I92" t="str">
            <v>45600002</v>
          </cell>
          <cell r="J92"/>
          <cell r="K92"/>
          <cell r="L92" t="str">
            <v>Alugado</v>
          </cell>
          <cell r="M92" t="str">
            <v>SIM</v>
          </cell>
          <cell r="N92"/>
          <cell r="O92">
            <v>508604.56</v>
          </cell>
          <cell r="P92">
            <v>508604.56</v>
          </cell>
          <cell r="Q92">
            <v>90</v>
          </cell>
          <cell r="R92" t="str">
            <v>Alugado</v>
          </cell>
          <cell r="S92" t="str">
            <v>NE</v>
          </cell>
          <cell r="T92" t="str">
            <v>AGÊNCIA</v>
          </cell>
        </row>
        <row r="93">
          <cell r="B93">
            <v>1163</v>
          </cell>
          <cell r="C93" t="str">
            <v>Rua Escritor Rui Barbosa</v>
          </cell>
          <cell r="D93" t="str">
            <v>493</v>
          </cell>
          <cell r="E93"/>
          <cell r="F93" t="str">
            <v>Centro</v>
          </cell>
          <cell r="G93" t="str">
            <v>Patos</v>
          </cell>
          <cell r="H93" t="str">
            <v>PB</v>
          </cell>
          <cell r="I93" t="str">
            <v>58700060</v>
          </cell>
          <cell r="J93"/>
          <cell r="K93"/>
          <cell r="L93" t="str">
            <v>Alugado</v>
          </cell>
          <cell r="M93" t="str">
            <v>SIM</v>
          </cell>
          <cell r="N93"/>
          <cell r="O93">
            <v>506170.38</v>
          </cell>
          <cell r="P93">
            <v>506170.38</v>
          </cell>
          <cell r="Q93">
            <v>225</v>
          </cell>
          <cell r="R93" t="str">
            <v>Alugado</v>
          </cell>
          <cell r="S93" t="str">
            <v>NE</v>
          </cell>
          <cell r="T93" t="str">
            <v>AGÊNCIA</v>
          </cell>
        </row>
        <row r="94">
          <cell r="B94">
            <v>34213</v>
          </cell>
          <cell r="C94" t="str">
            <v>Avenida Marcelino Pires</v>
          </cell>
          <cell r="D94">
            <v>1595</v>
          </cell>
          <cell r="E94"/>
          <cell r="F94" t="str">
            <v>Centro</v>
          </cell>
          <cell r="G94" t="str">
            <v>Dourados</v>
          </cell>
          <cell r="H94" t="str">
            <v>MS</v>
          </cell>
          <cell r="I94" t="str">
            <v>79800-004</v>
          </cell>
          <cell r="J94"/>
          <cell r="K94"/>
          <cell r="L94" t="str">
            <v>Compartilhado</v>
          </cell>
          <cell r="M94" t="str">
            <v>SIM</v>
          </cell>
          <cell r="N94"/>
          <cell r="O94">
            <v>505651.9</v>
          </cell>
          <cell r="P94">
            <v>505651.9</v>
          </cell>
          <cell r="Q94">
            <v>226</v>
          </cell>
          <cell r="R94" t="str">
            <v>Compartilhado</v>
          </cell>
          <cell r="S94" t="str">
            <v>CO</v>
          </cell>
          <cell r="T94" t="str">
            <v>AGÊNCIA</v>
          </cell>
        </row>
        <row r="95">
          <cell r="B95">
            <v>31508</v>
          </cell>
          <cell r="C95" t="str">
            <v>Rua Minas Gerais</v>
          </cell>
          <cell r="D95" t="str">
            <v>317</v>
          </cell>
          <cell r="E95"/>
          <cell r="F95" t="str">
            <v>Vila Maria</v>
          </cell>
          <cell r="G95" t="str">
            <v>São José dos Campos</v>
          </cell>
          <cell r="H95" t="str">
            <v>SP</v>
          </cell>
          <cell r="I95" t="str">
            <v>12209290</v>
          </cell>
          <cell r="J95">
            <v>320</v>
          </cell>
          <cell r="K95">
            <v>133</v>
          </cell>
          <cell r="L95" t="str">
            <v>Alugado</v>
          </cell>
          <cell r="M95" t="str">
            <v>SIM</v>
          </cell>
          <cell r="N95"/>
          <cell r="O95">
            <v>504977.22</v>
          </cell>
          <cell r="P95">
            <v>504977.22</v>
          </cell>
          <cell r="Q95">
            <v>317</v>
          </cell>
          <cell r="R95" t="str">
            <v>Alugado</v>
          </cell>
          <cell r="S95" t="str">
            <v>SUDESTE</v>
          </cell>
          <cell r="T95" t="str">
            <v>AGÊNCIA</v>
          </cell>
        </row>
        <row r="96">
          <cell r="B96">
            <v>31697</v>
          </cell>
          <cell r="C96" t="str">
            <v>Rua Olívia Guedes Penteado</v>
          </cell>
          <cell r="D96" t="str">
            <v>445</v>
          </cell>
          <cell r="E96"/>
          <cell r="F96" t="str">
            <v>BAIRRO SOCORRO</v>
          </cell>
          <cell r="G96" t="str">
            <v>São Paulo</v>
          </cell>
          <cell r="H96" t="str">
            <v>SP</v>
          </cell>
          <cell r="I96" t="str">
            <v>04766001</v>
          </cell>
          <cell r="J96">
            <v>725</v>
          </cell>
          <cell r="K96">
            <v>715</v>
          </cell>
          <cell r="L96" t="str">
            <v>Alugado</v>
          </cell>
          <cell r="M96" t="str">
            <v>SIM</v>
          </cell>
          <cell r="N96"/>
          <cell r="O96">
            <v>501034.18</v>
          </cell>
          <cell r="P96">
            <v>501034.18</v>
          </cell>
          <cell r="Q96">
            <v>372</v>
          </cell>
          <cell r="R96" t="str">
            <v>Alugado</v>
          </cell>
          <cell r="S96" t="str">
            <v>SUDESTE</v>
          </cell>
          <cell r="T96" t="str">
            <v>AGÊNCIA</v>
          </cell>
        </row>
        <row r="97">
          <cell r="B97">
            <v>34188</v>
          </cell>
          <cell r="C97" t="str">
            <v>Rua Marechal Guilherme</v>
          </cell>
          <cell r="D97" t="str">
            <v>35</v>
          </cell>
          <cell r="E97" t="str">
            <v>andar 5, 7 e parte 6</v>
          </cell>
          <cell r="F97" t="str">
            <v>Centro</v>
          </cell>
          <cell r="G97" t="str">
            <v>Florianópolis</v>
          </cell>
          <cell r="H97" t="str">
            <v>SC</v>
          </cell>
          <cell r="I97" t="str">
            <v>88015000</v>
          </cell>
          <cell r="J97"/>
          <cell r="K97">
            <v>1101.3</v>
          </cell>
          <cell r="L97" t="str">
            <v>Cedido</v>
          </cell>
          <cell r="M97" t="str">
            <v>SIM</v>
          </cell>
          <cell r="N97"/>
          <cell r="O97">
            <v>500914.89</v>
          </cell>
          <cell r="P97">
            <v>500914.89</v>
          </cell>
          <cell r="Q97">
            <v>345</v>
          </cell>
          <cell r="R97" t="str">
            <v>Cedido</v>
          </cell>
          <cell r="S97" t="str">
            <v>SUL</v>
          </cell>
          <cell r="T97" t="str">
            <v>AGÊNCIA</v>
          </cell>
        </row>
        <row r="98">
          <cell r="B98">
            <v>31448</v>
          </cell>
          <cell r="C98" t="str">
            <v>Rua Edmundo de Barros</v>
          </cell>
          <cell r="D98" t="str">
            <v>673</v>
          </cell>
          <cell r="E98" t="str">
            <v>TERREO</v>
          </cell>
          <cell r="F98" t="str">
            <v>Centro</v>
          </cell>
          <cell r="G98" t="str">
            <v>Foz do Iguaçu</v>
          </cell>
          <cell r="H98" t="str">
            <v>PR</v>
          </cell>
          <cell r="I98" t="str">
            <v>85851120</v>
          </cell>
          <cell r="J98"/>
          <cell r="K98"/>
          <cell r="L98" t="str">
            <v>Alugado</v>
          </cell>
          <cell r="M98" t="str">
            <v>SIM</v>
          </cell>
          <cell r="N98"/>
          <cell r="O98">
            <v>498555.16</v>
          </cell>
          <cell r="P98">
            <v>498555.16</v>
          </cell>
          <cell r="Q98">
            <v>210</v>
          </cell>
          <cell r="R98" t="str">
            <v>Alugado</v>
          </cell>
          <cell r="S98" t="str">
            <v>SUL</v>
          </cell>
          <cell r="T98" t="str">
            <v>AGÊNCIA</v>
          </cell>
        </row>
        <row r="99">
          <cell r="B99">
            <v>213</v>
          </cell>
          <cell r="C99" t="str">
            <v>Avenida Marechal Castelo Branco</v>
          </cell>
          <cell r="D99" t="str">
            <v>547</v>
          </cell>
          <cell r="E99"/>
          <cell r="F99" t="str">
            <v>Centro</v>
          </cell>
          <cell r="G99" t="str">
            <v>Barra do Bugres</v>
          </cell>
          <cell r="H99" t="str">
            <v>MT</v>
          </cell>
          <cell r="I99" t="str">
            <v>78390000</v>
          </cell>
          <cell r="J99"/>
          <cell r="K99"/>
          <cell r="L99" t="str">
            <v>Próprio</v>
          </cell>
          <cell r="M99" t="str">
            <v>SIM</v>
          </cell>
          <cell r="N99">
            <v>270681.46999999997</v>
          </cell>
          <cell r="O99">
            <v>218528.31</v>
          </cell>
          <cell r="P99">
            <v>489209.77999999997</v>
          </cell>
          <cell r="Q99">
            <v>148</v>
          </cell>
          <cell r="R99" t="str">
            <v>Próprio</v>
          </cell>
          <cell r="S99" t="str">
            <v>CO</v>
          </cell>
          <cell r="T99" t="str">
            <v>Próprio</v>
          </cell>
        </row>
        <row r="100">
          <cell r="B100">
            <v>31647</v>
          </cell>
          <cell r="C100" t="str">
            <v>Av. Floriano Peixoto</v>
          </cell>
          <cell r="D100" t="str">
            <v>1082</v>
          </cell>
          <cell r="E100"/>
          <cell r="F100" t="str">
            <v>Centro</v>
          </cell>
          <cell r="G100" t="str">
            <v>Araguatins</v>
          </cell>
          <cell r="H100" t="str">
            <v>TO</v>
          </cell>
          <cell r="I100" t="str">
            <v>77950-000</v>
          </cell>
          <cell r="J100">
            <v>538.85</v>
          </cell>
          <cell r="K100">
            <v>112.59</v>
          </cell>
          <cell r="L100" t="str">
            <v>Alugado</v>
          </cell>
          <cell r="M100" t="str">
            <v>SIM</v>
          </cell>
          <cell r="N100"/>
          <cell r="O100">
            <v>485423.45</v>
          </cell>
          <cell r="P100">
            <v>485423.45</v>
          </cell>
          <cell r="Q100">
            <v>128</v>
          </cell>
          <cell r="R100" t="str">
            <v>Alugado</v>
          </cell>
          <cell r="S100" t="str">
            <v>NORTE</v>
          </cell>
          <cell r="T100" t="str">
            <v>AGÊNCIA</v>
          </cell>
        </row>
        <row r="101">
          <cell r="B101">
            <v>31255</v>
          </cell>
          <cell r="C101" t="str">
            <v>RUA FLORIANO PEIXOTO</v>
          </cell>
          <cell r="D101" t="str">
            <v>518</v>
          </cell>
          <cell r="E101"/>
          <cell r="F101" t="str">
            <v>CENTRO</v>
          </cell>
          <cell r="G101" t="str">
            <v>Pinheiro</v>
          </cell>
          <cell r="H101" t="str">
            <v>MA</v>
          </cell>
          <cell r="I101" t="str">
            <v>65200-000</v>
          </cell>
          <cell r="J101"/>
          <cell r="K101"/>
          <cell r="L101" t="str">
            <v>Alugado</v>
          </cell>
          <cell r="M101" t="str">
            <v>SIM</v>
          </cell>
          <cell r="N101"/>
          <cell r="O101">
            <v>483979.93</v>
          </cell>
          <cell r="P101">
            <v>483979.93</v>
          </cell>
          <cell r="Q101">
            <v>657</v>
          </cell>
          <cell r="R101" t="str">
            <v>Alugado</v>
          </cell>
          <cell r="S101" t="str">
            <v>NE</v>
          </cell>
          <cell r="T101" t="str">
            <v>AGÊNCIA</v>
          </cell>
        </row>
        <row r="102">
          <cell r="B102">
            <v>34252</v>
          </cell>
          <cell r="C102" t="str">
            <v>Rua Ipiranga</v>
          </cell>
          <cell r="D102" t="str">
            <v>903</v>
          </cell>
          <cell r="E102" t="str">
            <v>Zona 1</v>
          </cell>
          <cell r="F102" t="str">
            <v>Zona 01</v>
          </cell>
          <cell r="G102" t="str">
            <v>Cianorte</v>
          </cell>
          <cell r="H102" t="str">
            <v>PR</v>
          </cell>
          <cell r="I102" t="str">
            <v>87200254</v>
          </cell>
          <cell r="J102"/>
          <cell r="K102"/>
          <cell r="L102" t="str">
            <v>Alugado</v>
          </cell>
          <cell r="M102" t="str">
            <v>SIM</v>
          </cell>
          <cell r="N102"/>
          <cell r="O102">
            <v>480342.63</v>
          </cell>
          <cell r="P102">
            <v>480342.63</v>
          </cell>
          <cell r="Q102">
            <v>309</v>
          </cell>
          <cell r="R102" t="str">
            <v>Alugado</v>
          </cell>
          <cell r="S102" t="str">
            <v>SUL</v>
          </cell>
          <cell r="T102" t="str">
            <v>AGÊNCIA</v>
          </cell>
        </row>
        <row r="103">
          <cell r="B103">
            <v>31804</v>
          </cell>
          <cell r="C103" t="str">
            <v>Rua Pedro Leão</v>
          </cell>
          <cell r="D103" t="str">
            <v>170</v>
          </cell>
          <cell r="E103"/>
          <cell r="F103" t="str">
            <v>Catolé</v>
          </cell>
          <cell r="G103" t="str">
            <v>Campina Grande</v>
          </cell>
          <cell r="H103" t="str">
            <v>PB</v>
          </cell>
          <cell r="I103" t="str">
            <v>58410133</v>
          </cell>
          <cell r="J103"/>
          <cell r="K103"/>
          <cell r="L103" t="str">
            <v>Alugado</v>
          </cell>
          <cell r="M103" t="str">
            <v>SIM</v>
          </cell>
          <cell r="N103"/>
          <cell r="O103">
            <v>478616.61</v>
          </cell>
          <cell r="P103">
            <v>478616.61</v>
          </cell>
          <cell r="Q103">
            <v>358</v>
          </cell>
          <cell r="R103" t="str">
            <v>Alugado</v>
          </cell>
          <cell r="S103" t="str">
            <v>NE</v>
          </cell>
          <cell r="T103" t="str">
            <v>AGÊNCIA</v>
          </cell>
        </row>
        <row r="104">
          <cell r="B104">
            <v>31840</v>
          </cell>
          <cell r="C104" t="str">
            <v>Rua Nilo Peçanha</v>
          </cell>
          <cell r="D104" t="str">
            <v>379</v>
          </cell>
          <cell r="E104"/>
          <cell r="F104" t="str">
            <v>Estrela</v>
          </cell>
          <cell r="G104" t="str">
            <v>Ponta Grossa</v>
          </cell>
          <cell r="H104" t="str">
            <v>PR</v>
          </cell>
          <cell r="I104" t="str">
            <v>84040040</v>
          </cell>
          <cell r="J104"/>
          <cell r="K104"/>
          <cell r="L104" t="str">
            <v>Alugado</v>
          </cell>
          <cell r="M104" t="str">
            <v>SIM</v>
          </cell>
          <cell r="N104"/>
          <cell r="O104">
            <v>475268.32</v>
          </cell>
          <cell r="P104">
            <v>475268.32</v>
          </cell>
          <cell r="Q104">
            <v>342</v>
          </cell>
          <cell r="R104" t="str">
            <v>Alugado</v>
          </cell>
          <cell r="S104" t="str">
            <v>SUL</v>
          </cell>
          <cell r="T104" t="str">
            <v>AGÊNCIA</v>
          </cell>
        </row>
        <row r="105">
          <cell r="B105">
            <v>34206</v>
          </cell>
          <cell r="C105" t="str">
            <v>Rua Pará</v>
          </cell>
          <cell r="D105" t="str">
            <v>3149</v>
          </cell>
          <cell r="E105" t="str">
            <v>Zona II</v>
          </cell>
          <cell r="F105" t="str">
            <v>Jardim São Marcos</v>
          </cell>
          <cell r="G105" t="str">
            <v>Umuarama</v>
          </cell>
          <cell r="H105" t="str">
            <v>PR</v>
          </cell>
          <cell r="I105" t="str">
            <v>87501520</v>
          </cell>
          <cell r="J105"/>
          <cell r="K105"/>
          <cell r="L105" t="str">
            <v>Alugado</v>
          </cell>
          <cell r="M105" t="str">
            <v>SIM</v>
          </cell>
          <cell r="N105"/>
          <cell r="O105">
            <v>473866.59</v>
          </cell>
          <cell r="P105">
            <v>473866.59</v>
          </cell>
          <cell r="Q105">
            <v>149</v>
          </cell>
          <cell r="R105" t="str">
            <v>Alugado</v>
          </cell>
          <cell r="S105" t="str">
            <v>SUL</v>
          </cell>
          <cell r="T105" t="str">
            <v>AGÊNCIA</v>
          </cell>
        </row>
        <row r="106">
          <cell r="B106">
            <v>32285</v>
          </cell>
          <cell r="C106" t="str">
            <v>Rua dos Seringueiros</v>
          </cell>
          <cell r="D106" t="str">
            <v>219</v>
          </cell>
          <cell r="E106"/>
          <cell r="F106" t="str">
            <v>Jardim dos Migrantes</v>
          </cell>
          <cell r="G106" t="str">
            <v>Ji-Paraná</v>
          </cell>
          <cell r="H106" t="str">
            <v>RO</v>
          </cell>
          <cell r="I106" t="str">
            <v>76900793</v>
          </cell>
          <cell r="J106"/>
          <cell r="K106"/>
          <cell r="L106" t="str">
            <v>Alugado</v>
          </cell>
          <cell r="M106" t="str">
            <v>SIM</v>
          </cell>
          <cell r="N106"/>
          <cell r="O106">
            <v>472334.19</v>
          </cell>
          <cell r="P106">
            <v>472334.19</v>
          </cell>
          <cell r="Q106">
            <v>206</v>
          </cell>
          <cell r="R106" t="str">
            <v>Alugado</v>
          </cell>
          <cell r="S106" t="str">
            <v>NORTE</v>
          </cell>
          <cell r="T106" t="str">
            <v>AGÊNCIA</v>
          </cell>
        </row>
        <row r="107">
          <cell r="B107">
            <v>31995</v>
          </cell>
          <cell r="C107" t="str">
            <v>Estrada da Ribeira BR-476</v>
          </cell>
          <cell r="D107" t="str">
            <v>4567</v>
          </cell>
          <cell r="E107" t="str">
            <v>Loja 05</v>
          </cell>
          <cell r="F107" t="str">
            <v>Guaraituba</v>
          </cell>
          <cell r="G107" t="str">
            <v>Colombo</v>
          </cell>
          <cell r="H107" t="str">
            <v>PR</v>
          </cell>
          <cell r="I107" t="str">
            <v>83408000</v>
          </cell>
          <cell r="J107"/>
          <cell r="K107"/>
          <cell r="L107" t="str">
            <v>Alugado</v>
          </cell>
          <cell r="M107" t="str">
            <v>SIM</v>
          </cell>
          <cell r="N107"/>
          <cell r="O107">
            <v>472017.25</v>
          </cell>
          <cell r="P107">
            <v>472017.25</v>
          </cell>
          <cell r="Q107">
            <v>196</v>
          </cell>
          <cell r="R107" t="str">
            <v>Alugado</v>
          </cell>
          <cell r="S107" t="str">
            <v>SUL</v>
          </cell>
          <cell r="T107" t="str">
            <v>AGÊNCIA</v>
          </cell>
        </row>
        <row r="108">
          <cell r="B108">
            <v>31628</v>
          </cell>
          <cell r="C108" t="str">
            <v>Rua Placídio Miranda</v>
          </cell>
          <cell r="D108" t="str">
            <v>790</v>
          </cell>
          <cell r="E108" t="str">
            <v>Sala</v>
          </cell>
          <cell r="F108" t="str">
            <v>Centro</v>
          </cell>
          <cell r="G108" t="str">
            <v>Ivaiporã</v>
          </cell>
          <cell r="H108" t="str">
            <v>PR</v>
          </cell>
          <cell r="I108" t="str">
            <v>86870083</v>
          </cell>
          <cell r="J108"/>
          <cell r="K108"/>
          <cell r="L108" t="str">
            <v>Alugado</v>
          </cell>
          <cell r="M108" t="str">
            <v>SIM</v>
          </cell>
          <cell r="N108"/>
          <cell r="O108">
            <v>470829.04</v>
          </cell>
          <cell r="P108">
            <v>470829.04</v>
          </cell>
          <cell r="Q108">
            <v>149</v>
          </cell>
          <cell r="R108" t="str">
            <v>Alugado</v>
          </cell>
          <cell r="S108" t="str">
            <v>SUL</v>
          </cell>
          <cell r="T108" t="str">
            <v>AGÊNCIA</v>
          </cell>
        </row>
        <row r="109">
          <cell r="B109">
            <v>32009</v>
          </cell>
          <cell r="C109" t="str">
            <v>Rua Quinze de Novembro</v>
          </cell>
          <cell r="D109" t="str">
            <v>2167</v>
          </cell>
          <cell r="E109"/>
          <cell r="F109" t="str">
            <v>Centro</v>
          </cell>
          <cell r="G109" t="str">
            <v>Uruguaiana</v>
          </cell>
          <cell r="H109" t="str">
            <v>RS</v>
          </cell>
          <cell r="I109" t="str">
            <v>97501705</v>
          </cell>
          <cell r="J109"/>
          <cell r="K109"/>
          <cell r="L109" t="str">
            <v>Alugado</v>
          </cell>
          <cell r="M109" t="str">
            <v>SIM</v>
          </cell>
          <cell r="N109"/>
          <cell r="O109">
            <v>470297.18</v>
          </cell>
          <cell r="P109">
            <v>470297.18</v>
          </cell>
          <cell r="Q109">
            <v>437</v>
          </cell>
          <cell r="R109" t="str">
            <v>Alugado</v>
          </cell>
          <cell r="S109" t="str">
            <v>SUL</v>
          </cell>
          <cell r="T109" t="str">
            <v>AGÊNCIA</v>
          </cell>
        </row>
        <row r="110">
          <cell r="B110">
            <v>31796</v>
          </cell>
          <cell r="C110" t="str">
            <v>Rua Marechal Deodoro</v>
          </cell>
          <cell r="D110" t="str">
            <v>175</v>
          </cell>
          <cell r="E110" t="str">
            <v>Loja 01</v>
          </cell>
          <cell r="F110" t="str">
            <v>Centro</v>
          </cell>
          <cell r="G110" t="str">
            <v>Viamão</v>
          </cell>
          <cell r="H110" t="str">
            <v>RS</v>
          </cell>
          <cell r="I110" t="str">
            <v>94410020</v>
          </cell>
          <cell r="J110"/>
          <cell r="K110"/>
          <cell r="L110" t="str">
            <v>Alugado</v>
          </cell>
          <cell r="M110" t="str">
            <v>SIM</v>
          </cell>
          <cell r="N110"/>
          <cell r="O110">
            <v>467119.4</v>
          </cell>
          <cell r="P110">
            <v>467119.4</v>
          </cell>
          <cell r="Q110">
            <v>512</v>
          </cell>
          <cell r="R110" t="str">
            <v>Alugado</v>
          </cell>
          <cell r="S110" t="str">
            <v>SUL</v>
          </cell>
          <cell r="T110" t="str">
            <v>AGÊNCIA</v>
          </cell>
        </row>
        <row r="111">
          <cell r="B111">
            <v>1121</v>
          </cell>
          <cell r="C111" t="str">
            <v>RUA 25 DE MARÇO</v>
          </cell>
          <cell r="D111" t="str">
            <v>33</v>
          </cell>
          <cell r="E111" t="str">
            <v>SALAS 603/604</v>
          </cell>
          <cell r="F111" t="str">
            <v>CENTRO</v>
          </cell>
          <cell r="G111" t="str">
            <v>Cachoeiro de Itapemirim</v>
          </cell>
          <cell r="H111" t="str">
            <v>ES</v>
          </cell>
          <cell r="I111" t="str">
            <v>29300-100</v>
          </cell>
          <cell r="J111"/>
          <cell r="K111"/>
          <cell r="L111" t="str">
            <v>Alugado</v>
          </cell>
          <cell r="M111" t="str">
            <v>SIM</v>
          </cell>
          <cell r="N111"/>
          <cell r="O111">
            <v>461996.49</v>
          </cell>
          <cell r="P111">
            <v>461996.49</v>
          </cell>
          <cell r="Q111">
            <v>243</v>
          </cell>
          <cell r="R111" t="str">
            <v>Alugado</v>
          </cell>
          <cell r="S111" t="str">
            <v>SUDESTE</v>
          </cell>
          <cell r="T111" t="str">
            <v>AGÊNCIA</v>
          </cell>
        </row>
        <row r="112">
          <cell r="B112">
            <v>1153</v>
          </cell>
          <cell r="C112" t="str">
            <v>Rua Coronel Vicente</v>
          </cell>
          <cell r="D112" t="str">
            <v>202</v>
          </cell>
          <cell r="E112" t="str">
            <v>2º pavimento</v>
          </cell>
          <cell r="F112" t="str">
            <v>Centro</v>
          </cell>
          <cell r="G112" t="str">
            <v>Canoas</v>
          </cell>
          <cell r="H112" t="str">
            <v>RS</v>
          </cell>
          <cell r="I112" t="str">
            <v>92310-430</v>
          </cell>
          <cell r="J112"/>
          <cell r="K112"/>
          <cell r="L112" t="str">
            <v>Alugado</v>
          </cell>
          <cell r="M112" t="str">
            <v>SIM</v>
          </cell>
          <cell r="N112"/>
          <cell r="O112">
            <v>461311.84</v>
          </cell>
          <cell r="P112">
            <v>461311.84</v>
          </cell>
          <cell r="Q112">
            <v>644</v>
          </cell>
          <cell r="R112" t="str">
            <v>Alugado</v>
          </cell>
          <cell r="S112" t="str">
            <v>SUL</v>
          </cell>
          <cell r="T112" t="str">
            <v>AGÊNCIA</v>
          </cell>
        </row>
        <row r="113">
          <cell r="B113">
            <v>31891</v>
          </cell>
          <cell r="C113" t="str">
            <v>Rua Santos Dumont</v>
          </cell>
          <cell r="D113" t="str">
            <v>562</v>
          </cell>
          <cell r="E113" t="str">
            <v>Sala 05</v>
          </cell>
          <cell r="F113" t="str">
            <v>Centro</v>
          </cell>
          <cell r="G113" t="str">
            <v>Uberlândia</v>
          </cell>
          <cell r="H113" t="str">
            <v>MG</v>
          </cell>
          <cell r="I113" t="str">
            <v>38400060</v>
          </cell>
          <cell r="J113"/>
          <cell r="K113"/>
          <cell r="L113" t="str">
            <v>Alugado</v>
          </cell>
          <cell r="M113" t="str">
            <v>SIM</v>
          </cell>
          <cell r="N113"/>
          <cell r="O113">
            <v>460120.79</v>
          </cell>
          <cell r="P113">
            <v>460120.79</v>
          </cell>
          <cell r="Q113">
            <v>286</v>
          </cell>
          <cell r="R113" t="str">
            <v>Alugado</v>
          </cell>
          <cell r="S113" t="str">
            <v>SUDESTE</v>
          </cell>
          <cell r="T113" t="str">
            <v>AGÊNCIA</v>
          </cell>
        </row>
        <row r="114">
          <cell r="B114">
            <v>32373</v>
          </cell>
          <cell r="C114" t="str">
            <v xml:space="preserve">Avenida Rio Branco </v>
          </cell>
          <cell r="D114">
            <v>1509</v>
          </cell>
          <cell r="E114"/>
          <cell r="F114" t="str">
            <v>Centro</v>
          </cell>
          <cell r="G114" t="str">
            <v>Porto Nacional</v>
          </cell>
          <cell r="H114" t="str">
            <v>TO</v>
          </cell>
          <cell r="I114" t="str">
            <v>77500-000</v>
          </cell>
          <cell r="J114">
            <v>85.84</v>
          </cell>
          <cell r="K114">
            <v>58.27</v>
          </cell>
          <cell r="L114" t="str">
            <v>Alugado</v>
          </cell>
          <cell r="M114" t="str">
            <v>SIM</v>
          </cell>
          <cell r="N114"/>
          <cell r="O114">
            <v>454342.1</v>
          </cell>
          <cell r="P114">
            <v>454342.1</v>
          </cell>
          <cell r="Q114">
            <v>268</v>
          </cell>
          <cell r="R114" t="str">
            <v>Alugado</v>
          </cell>
          <cell r="S114" t="str">
            <v>NORTE</v>
          </cell>
          <cell r="T114" t="str">
            <v>AGÊNCIA</v>
          </cell>
        </row>
        <row r="115">
          <cell r="B115">
            <v>31426</v>
          </cell>
          <cell r="C115" t="str">
            <v>Rua Marechal Deodoro da Fonseca</v>
          </cell>
          <cell r="D115" t="str">
            <v>601</v>
          </cell>
          <cell r="E115"/>
          <cell r="F115" t="str">
            <v>Cidade Alta</v>
          </cell>
          <cell r="G115" t="str">
            <v>Natal</v>
          </cell>
          <cell r="H115" t="str">
            <v>RN</v>
          </cell>
          <cell r="I115" t="str">
            <v>59020600</v>
          </cell>
          <cell r="J115">
            <v>309.99</v>
          </cell>
          <cell r="K115">
            <v>218.6</v>
          </cell>
          <cell r="L115" t="str">
            <v>Cedido</v>
          </cell>
          <cell r="M115" t="str">
            <v>SIM</v>
          </cell>
          <cell r="N115"/>
          <cell r="O115">
            <v>449630.54</v>
          </cell>
          <cell r="P115">
            <v>449630.54</v>
          </cell>
          <cell r="Q115">
            <v>416</v>
          </cell>
          <cell r="R115" t="str">
            <v>Cedido</v>
          </cell>
          <cell r="S115" t="str">
            <v>NE</v>
          </cell>
          <cell r="T115" t="str">
            <v>AGÊNCIA</v>
          </cell>
        </row>
        <row r="116">
          <cell r="B116">
            <v>31426</v>
          </cell>
          <cell r="C116" t="str">
            <v>Rua Marechal Deodoro da Fonseca</v>
          </cell>
          <cell r="D116" t="str">
            <v>601</v>
          </cell>
          <cell r="E116"/>
          <cell r="F116" t="str">
            <v>Cidade Alta</v>
          </cell>
          <cell r="G116" t="str">
            <v>Natal</v>
          </cell>
          <cell r="H116" t="str">
            <v>RN</v>
          </cell>
          <cell r="I116" t="str">
            <v>59020600</v>
          </cell>
          <cell r="J116"/>
          <cell r="K116"/>
          <cell r="L116" t="str">
            <v>Cedido</v>
          </cell>
          <cell r="M116" t="str">
            <v>SIM</v>
          </cell>
          <cell r="N116"/>
          <cell r="O116">
            <v>449630.54</v>
          </cell>
          <cell r="P116">
            <v>449630.54</v>
          </cell>
          <cell r="Q116">
            <v>416</v>
          </cell>
          <cell r="R116" t="str">
            <v>Cedido</v>
          </cell>
          <cell r="S116" t="str">
            <v>NE</v>
          </cell>
          <cell r="T116" t="str">
            <v>AGÊNCIA</v>
          </cell>
        </row>
        <row r="117">
          <cell r="B117">
            <v>31436</v>
          </cell>
          <cell r="C117" t="str">
            <v>Rua Pedro Ludovico</v>
          </cell>
          <cell r="D117" t="str">
            <v>236</v>
          </cell>
          <cell r="E117"/>
          <cell r="F117" t="str">
            <v>Centro</v>
          </cell>
          <cell r="G117" t="str">
            <v>Tocantinópolis</v>
          </cell>
          <cell r="H117" t="str">
            <v>TO</v>
          </cell>
          <cell r="I117" t="str">
            <v>77900-000</v>
          </cell>
          <cell r="J117">
            <v>243.7</v>
          </cell>
          <cell r="K117">
            <v>196.7</v>
          </cell>
          <cell r="L117" t="str">
            <v>Alugado</v>
          </cell>
          <cell r="M117" t="str">
            <v>SIM</v>
          </cell>
          <cell r="N117"/>
          <cell r="O117">
            <v>446609.48</v>
          </cell>
          <cell r="P117">
            <v>446609.48</v>
          </cell>
          <cell r="Q117">
            <v>228</v>
          </cell>
          <cell r="R117" t="str">
            <v>Alugado</v>
          </cell>
          <cell r="S117" t="str">
            <v>NORTE</v>
          </cell>
          <cell r="T117" t="str">
            <v>AGÊNCIA</v>
          </cell>
        </row>
        <row r="118">
          <cell r="B118">
            <v>32262</v>
          </cell>
          <cell r="C118" t="str">
            <v>Rua Princesa Isabel</v>
          </cell>
          <cell r="D118">
            <v>95</v>
          </cell>
          <cell r="E118"/>
          <cell r="F118" t="str">
            <v>Centro</v>
          </cell>
          <cell r="G118" t="str">
            <v>Joinville</v>
          </cell>
          <cell r="H118" t="str">
            <v>SC</v>
          </cell>
          <cell r="I118">
            <v>89201270</v>
          </cell>
          <cell r="J118"/>
          <cell r="K118"/>
          <cell r="L118" t="str">
            <v>Cedido</v>
          </cell>
          <cell r="M118" t="str">
            <v>SIM</v>
          </cell>
          <cell r="N118"/>
          <cell r="O118">
            <v>444938.01</v>
          </cell>
          <cell r="P118">
            <v>444938.01</v>
          </cell>
          <cell r="Q118">
            <v>292</v>
          </cell>
          <cell r="R118" t="e">
            <v>#N/A</v>
          </cell>
          <cell r="S118" t="str">
            <v>SUL</v>
          </cell>
          <cell r="T118" t="str">
            <v>AGÊNCIA</v>
          </cell>
        </row>
        <row r="119">
          <cell r="B119">
            <v>32246</v>
          </cell>
          <cell r="C119" t="str">
            <v>Rua Treze de Junho (esquina com rua São Joaquim)</v>
          </cell>
          <cell r="D119" t="str">
            <v>1372</v>
          </cell>
          <cell r="E119"/>
          <cell r="F119" t="str">
            <v>Centro-Sul</v>
          </cell>
          <cell r="G119" t="str">
            <v>Cuiabá</v>
          </cell>
          <cell r="H119" t="str">
            <v>MT</v>
          </cell>
          <cell r="I119" t="str">
            <v>78020000</v>
          </cell>
          <cell r="J119"/>
          <cell r="K119"/>
          <cell r="L119" t="str">
            <v>Cedido</v>
          </cell>
          <cell r="M119" t="str">
            <v>SIM</v>
          </cell>
          <cell r="N119"/>
          <cell r="O119">
            <v>442724.5</v>
          </cell>
          <cell r="P119">
            <v>442724.5</v>
          </cell>
          <cell r="Q119">
            <v>309</v>
          </cell>
          <cell r="R119" t="str">
            <v>Cedido</v>
          </cell>
          <cell r="S119" t="str">
            <v>CO</v>
          </cell>
          <cell r="T119" t="str">
            <v>AGÊNCIA</v>
          </cell>
        </row>
        <row r="120">
          <cell r="B120">
            <v>32045</v>
          </cell>
          <cell r="C120" t="str">
            <v>Rua Vereador Romeu Medeiros</v>
          </cell>
          <cell r="D120" t="str">
            <v>475</v>
          </cell>
          <cell r="E120"/>
          <cell r="F120" t="str">
            <v>Jardim</v>
          </cell>
          <cell r="G120" t="str">
            <v>Jardim</v>
          </cell>
          <cell r="H120" t="str">
            <v>MS</v>
          </cell>
          <cell r="I120" t="str">
            <v>79240000</v>
          </cell>
          <cell r="J120"/>
          <cell r="K120"/>
          <cell r="L120" t="str">
            <v>Alugado</v>
          </cell>
          <cell r="M120" t="str">
            <v>SIM</v>
          </cell>
          <cell r="N120"/>
          <cell r="O120">
            <v>438623.95</v>
          </cell>
          <cell r="P120">
            <v>438623.95</v>
          </cell>
          <cell r="Q120">
            <v>139</v>
          </cell>
          <cell r="R120" t="str">
            <v>Alugado</v>
          </cell>
          <cell r="S120" t="str">
            <v>CO</v>
          </cell>
          <cell r="T120" t="str">
            <v>AGÊNCIA</v>
          </cell>
        </row>
        <row r="121">
          <cell r="B121">
            <v>32272</v>
          </cell>
          <cell r="C121" t="str">
            <v>Estrada Ari Parreiras</v>
          </cell>
          <cell r="D121" t="str">
            <v>504</v>
          </cell>
          <cell r="E121" t="str">
            <v>Quadra 07 Lote 03</v>
          </cell>
          <cell r="F121" t="str">
            <v>Centro</v>
          </cell>
          <cell r="G121" t="str">
            <v>Itaguaí</v>
          </cell>
          <cell r="H121" t="str">
            <v>RJ</v>
          </cell>
          <cell r="I121" t="str">
            <v>23815542</v>
          </cell>
          <cell r="J121"/>
          <cell r="K121"/>
          <cell r="L121" t="str">
            <v>Alugado</v>
          </cell>
          <cell r="M121" t="str">
            <v>SIM</v>
          </cell>
          <cell r="N121"/>
          <cell r="O121">
            <v>438479.48</v>
          </cell>
          <cell r="P121">
            <v>438479.48</v>
          </cell>
          <cell r="Q121">
            <v>207</v>
          </cell>
          <cell r="R121" t="str">
            <v>Alugado</v>
          </cell>
          <cell r="S121" t="str">
            <v>SUDESTE</v>
          </cell>
          <cell r="T121" t="str">
            <v>AGÊNCIA</v>
          </cell>
        </row>
        <row r="122">
          <cell r="B122">
            <v>364</v>
          </cell>
          <cell r="C122" t="str">
            <v>Rua Amaro Bandeira</v>
          </cell>
          <cell r="D122">
            <v>365</v>
          </cell>
          <cell r="E122"/>
          <cell r="F122" t="str">
            <v>Barroso</v>
          </cell>
          <cell r="G122" t="str">
            <v>Fortaleza</v>
          </cell>
          <cell r="H122" t="str">
            <v>CE</v>
          </cell>
          <cell r="I122" t="str">
            <v>60862-750</v>
          </cell>
          <cell r="J122"/>
          <cell r="K122"/>
          <cell r="L122" t="str">
            <v>Próprio</v>
          </cell>
          <cell r="M122" t="str">
            <v>SIM</v>
          </cell>
          <cell r="N122">
            <v>435258.6</v>
          </cell>
          <cell r="O122"/>
          <cell r="P122">
            <v>435258.6</v>
          </cell>
          <cell r="Q122"/>
          <cell r="R122" t="str">
            <v>Próprio</v>
          </cell>
          <cell r="S122" t="str">
            <v>NE</v>
          </cell>
          <cell r="T122" t="str">
            <v>Próprio</v>
          </cell>
        </row>
        <row r="123">
          <cell r="B123">
            <v>34182</v>
          </cell>
          <cell r="C123" t="str">
            <v>Rua Pacífico Borges</v>
          </cell>
          <cell r="D123" t="str">
            <v>23</v>
          </cell>
          <cell r="E123"/>
          <cell r="F123" t="str">
            <v>Rio Bonito</v>
          </cell>
          <cell r="G123" t="str">
            <v>Irati</v>
          </cell>
          <cell r="H123" t="str">
            <v>PR</v>
          </cell>
          <cell r="I123" t="str">
            <v>84503449</v>
          </cell>
          <cell r="J123"/>
          <cell r="K123"/>
          <cell r="L123" t="str">
            <v>Alugado</v>
          </cell>
          <cell r="M123" t="str">
            <v>SIM</v>
          </cell>
          <cell r="N123"/>
          <cell r="O123">
            <v>432071.61</v>
          </cell>
          <cell r="P123">
            <v>432071.61</v>
          </cell>
          <cell r="Q123">
            <v>158</v>
          </cell>
          <cell r="R123" t="str">
            <v>Alugado</v>
          </cell>
          <cell r="S123" t="str">
            <v>SUL</v>
          </cell>
          <cell r="T123" t="str">
            <v>AGÊNCIA</v>
          </cell>
        </row>
        <row r="124">
          <cell r="B124">
            <v>34260</v>
          </cell>
          <cell r="C124" t="str">
            <v>Rua Senador Pinheiro Machado</v>
          </cell>
          <cell r="D124">
            <v>1604</v>
          </cell>
          <cell r="E124"/>
          <cell r="F124" t="str">
            <v>Centro</v>
          </cell>
          <cell r="G124" t="str">
            <v>Guarapuava</v>
          </cell>
          <cell r="H124" t="str">
            <v>PR</v>
          </cell>
          <cell r="I124">
            <v>85010100</v>
          </cell>
          <cell r="J124"/>
          <cell r="K124"/>
          <cell r="L124" t="str">
            <v>Alugado</v>
          </cell>
          <cell r="M124" t="str">
            <v>SIM</v>
          </cell>
          <cell r="N124"/>
          <cell r="O124">
            <v>431307.52000000002</v>
          </cell>
          <cell r="P124">
            <v>431307.52000000002</v>
          </cell>
          <cell r="Q124">
            <v>181</v>
          </cell>
          <cell r="R124" t="str">
            <v>Alugado</v>
          </cell>
          <cell r="S124" t="str">
            <v>SUL</v>
          </cell>
          <cell r="T124" t="str">
            <v>AGÊNCIA</v>
          </cell>
        </row>
        <row r="125">
          <cell r="B125">
            <v>32283</v>
          </cell>
          <cell r="C125" t="str">
            <v>Rua Industrial</v>
          </cell>
          <cell r="D125" t="str">
            <v>278</v>
          </cell>
          <cell r="E125"/>
          <cell r="F125" t="str">
            <v>Industrial</v>
          </cell>
          <cell r="G125" t="str">
            <v>Pato Branco</v>
          </cell>
          <cell r="H125" t="str">
            <v>PR</v>
          </cell>
          <cell r="I125" t="str">
            <v>85506520</v>
          </cell>
          <cell r="J125"/>
          <cell r="K125"/>
          <cell r="L125" t="str">
            <v>Alugado</v>
          </cell>
          <cell r="M125" t="str">
            <v>SIM</v>
          </cell>
          <cell r="N125"/>
          <cell r="O125">
            <v>428155.11</v>
          </cell>
          <cell r="P125">
            <v>428155.11</v>
          </cell>
          <cell r="Q125">
            <v>277</v>
          </cell>
          <cell r="R125" t="str">
            <v>Alugado</v>
          </cell>
          <cell r="S125" t="str">
            <v>SUL</v>
          </cell>
          <cell r="T125" t="str">
            <v>AGÊNCIA</v>
          </cell>
        </row>
        <row r="126">
          <cell r="B126">
            <v>32066</v>
          </cell>
          <cell r="C126" t="str">
            <v>Rua Manoel Pedro Júnior</v>
          </cell>
          <cell r="D126" t="str">
            <v>62</v>
          </cell>
          <cell r="E126"/>
          <cell r="F126" t="str">
            <v>Vila Bocaina</v>
          </cell>
          <cell r="G126" t="str">
            <v>Mauá</v>
          </cell>
          <cell r="H126" t="str">
            <v>SP</v>
          </cell>
          <cell r="I126" t="str">
            <v>09310720</v>
          </cell>
          <cell r="J126">
            <v>382.78</v>
          </cell>
          <cell r="K126">
            <v>379127.51</v>
          </cell>
          <cell r="L126" t="str">
            <v>Cedido</v>
          </cell>
          <cell r="M126" t="str">
            <v>SIM</v>
          </cell>
          <cell r="N126"/>
          <cell r="O126">
            <v>426881.69</v>
          </cell>
          <cell r="P126">
            <v>426881.69</v>
          </cell>
          <cell r="Q126">
            <v>170</v>
          </cell>
          <cell r="R126" t="str">
            <v>Cedido</v>
          </cell>
          <cell r="S126" t="str">
            <v>SUDESTE</v>
          </cell>
          <cell r="T126" t="str">
            <v>AGÊNCIA</v>
          </cell>
        </row>
        <row r="127">
          <cell r="B127">
            <v>34265</v>
          </cell>
          <cell r="C127" t="str">
            <v>Rua Major Francisco Calazans</v>
          </cell>
          <cell r="D127" t="str">
            <v>33</v>
          </cell>
          <cell r="E127"/>
          <cell r="F127" t="str">
            <v>Centro</v>
          </cell>
          <cell r="G127" t="str">
            <v>Ribeira do Pombal</v>
          </cell>
          <cell r="H127" t="str">
            <v>BA</v>
          </cell>
          <cell r="I127" t="str">
            <v>48400000</v>
          </cell>
          <cell r="J127"/>
          <cell r="K127"/>
          <cell r="L127" t="str">
            <v>Alugado</v>
          </cell>
          <cell r="M127" t="str">
            <v>SIM</v>
          </cell>
          <cell r="N127"/>
          <cell r="O127">
            <v>422729.17</v>
          </cell>
          <cell r="P127">
            <v>422729.17</v>
          </cell>
          <cell r="Q127">
            <v>134</v>
          </cell>
          <cell r="R127" t="str">
            <v>Alugado</v>
          </cell>
          <cell r="S127" t="str">
            <v>NE</v>
          </cell>
          <cell r="T127" t="str">
            <v>AGÊNCIA</v>
          </cell>
        </row>
        <row r="128">
          <cell r="B128">
            <v>34198</v>
          </cell>
          <cell r="C128" t="str">
            <v>Rua Dr. Roosevelt Cury</v>
          </cell>
          <cell r="D128" t="str">
            <v>120</v>
          </cell>
          <cell r="E128"/>
          <cell r="F128" t="str">
            <v>Catumbi</v>
          </cell>
          <cell r="G128" t="str">
            <v>Balsas</v>
          </cell>
          <cell r="H128" t="str">
            <v>MA</v>
          </cell>
          <cell r="I128" t="str">
            <v>65800000</v>
          </cell>
          <cell r="J128"/>
          <cell r="K128"/>
          <cell r="L128" t="str">
            <v>Alugado</v>
          </cell>
          <cell r="M128" t="str">
            <v>SIM</v>
          </cell>
          <cell r="N128"/>
          <cell r="O128">
            <v>422679.19</v>
          </cell>
          <cell r="P128">
            <v>422679.19</v>
          </cell>
          <cell r="Q128">
            <v>463</v>
          </cell>
          <cell r="R128" t="str">
            <v>Alugado</v>
          </cell>
          <cell r="S128" t="str">
            <v>NE</v>
          </cell>
          <cell r="T128" t="str">
            <v>AGÊNCIA</v>
          </cell>
        </row>
        <row r="129">
          <cell r="B129">
            <v>1005</v>
          </cell>
          <cell r="C129" t="str">
            <v>Rua Arnaldo Victaliano</v>
          </cell>
          <cell r="D129" t="str">
            <v>1376</v>
          </cell>
          <cell r="E129"/>
          <cell r="F129" t="str">
            <v>Presidente Médici</v>
          </cell>
          <cell r="G129" t="str">
            <v>Ribeirão Preto</v>
          </cell>
          <cell r="H129" t="str">
            <v>SP</v>
          </cell>
          <cell r="I129" t="str">
            <v>14091313</v>
          </cell>
          <cell r="J129">
            <v>324</v>
          </cell>
          <cell r="K129">
            <v>228.9</v>
          </cell>
          <cell r="L129" t="str">
            <v>Cedido</v>
          </cell>
          <cell r="M129" t="str">
            <v>SIM</v>
          </cell>
          <cell r="N129"/>
          <cell r="O129">
            <v>422476.02</v>
          </cell>
          <cell r="P129">
            <v>422476.02</v>
          </cell>
          <cell r="Q129">
            <v>327</v>
          </cell>
          <cell r="R129" t="str">
            <v>Cedido</v>
          </cell>
          <cell r="S129" t="str">
            <v>SUDESTE</v>
          </cell>
          <cell r="T129" t="str">
            <v>AGÊNCIA</v>
          </cell>
        </row>
        <row r="130">
          <cell r="B130">
            <v>31247</v>
          </cell>
          <cell r="C130" t="str">
            <v>Avenida Tenreiro Aranha</v>
          </cell>
          <cell r="D130" t="str">
            <v>2732</v>
          </cell>
          <cell r="E130"/>
          <cell r="F130" t="str">
            <v>Centro</v>
          </cell>
          <cell r="G130" t="str">
            <v>Porto Velho</v>
          </cell>
          <cell r="H130" t="str">
            <v>RO</v>
          </cell>
          <cell r="I130" t="str">
            <v>76801114</v>
          </cell>
          <cell r="J130"/>
          <cell r="K130"/>
          <cell r="L130" t="str">
            <v>Alugado</v>
          </cell>
          <cell r="M130" t="str">
            <v>SIM</v>
          </cell>
          <cell r="N130"/>
          <cell r="O130">
            <v>417497.05</v>
          </cell>
          <cell r="P130">
            <v>417497.05</v>
          </cell>
          <cell r="Q130">
            <v>485</v>
          </cell>
          <cell r="R130" t="str">
            <v>Alugado</v>
          </cell>
          <cell r="S130" t="str">
            <v>NORTE</v>
          </cell>
          <cell r="T130" t="str">
            <v>AGÊNCIA</v>
          </cell>
        </row>
        <row r="131">
          <cell r="B131">
            <v>31706</v>
          </cell>
          <cell r="C131" t="str">
            <v>Rua Benjamin Constant,</v>
          </cell>
          <cell r="D131">
            <v>392</v>
          </cell>
          <cell r="E131"/>
          <cell r="F131" t="str">
            <v>Centro</v>
          </cell>
          <cell r="G131" t="str">
            <v>Nossa Senhora das Dores</v>
          </cell>
          <cell r="H131" t="str">
            <v>SE</v>
          </cell>
          <cell r="I131">
            <v>49600000</v>
          </cell>
          <cell r="J131"/>
          <cell r="K131">
            <v>156</v>
          </cell>
          <cell r="L131" t="str">
            <v>Alugado</v>
          </cell>
          <cell r="M131" t="str">
            <v>SIM</v>
          </cell>
          <cell r="N131"/>
          <cell r="O131">
            <v>416966.89</v>
          </cell>
          <cell r="P131">
            <v>416966.89</v>
          </cell>
          <cell r="Q131">
            <v>177</v>
          </cell>
          <cell r="R131" t="str">
            <v>Alugado</v>
          </cell>
          <cell r="S131" t="str">
            <v>NE</v>
          </cell>
          <cell r="T131" t="str">
            <v>AGÊNCIA</v>
          </cell>
        </row>
        <row r="132">
          <cell r="B132">
            <v>34185</v>
          </cell>
          <cell r="C132" t="str">
            <v>Rua Sete de Setembro</v>
          </cell>
          <cell r="D132" t="str">
            <v>552</v>
          </cell>
          <cell r="E132"/>
          <cell r="F132" t="str">
            <v>Setor Central</v>
          </cell>
          <cell r="G132" t="str">
            <v>Araguaína</v>
          </cell>
          <cell r="H132" t="str">
            <v>TO</v>
          </cell>
          <cell r="I132" t="str">
            <v>77804040</v>
          </cell>
          <cell r="J132">
            <v>160</v>
          </cell>
          <cell r="K132">
            <v>123.5</v>
          </cell>
          <cell r="L132" t="str">
            <v>Alugado</v>
          </cell>
          <cell r="M132" t="str">
            <v>SIM</v>
          </cell>
          <cell r="N132"/>
          <cell r="O132">
            <v>416049.21</v>
          </cell>
          <cell r="P132">
            <v>416049.21</v>
          </cell>
          <cell r="Q132">
            <v>207</v>
          </cell>
          <cell r="R132" t="str">
            <v>Alugado</v>
          </cell>
          <cell r="S132" t="str">
            <v>NORTE</v>
          </cell>
          <cell r="T132" t="str">
            <v>AGÊNCIA</v>
          </cell>
        </row>
        <row r="133">
          <cell r="B133">
            <v>31639</v>
          </cell>
          <cell r="C133" t="str">
            <v>AV. DESEMBARGADOR CLOTÁRIO PORTUGAL</v>
          </cell>
          <cell r="D133" t="str">
            <v>899</v>
          </cell>
          <cell r="E133" t="str">
            <v>sala 17</v>
          </cell>
          <cell r="F133" t="str">
            <v>CENTRO</v>
          </cell>
          <cell r="G133" t="str">
            <v>Campo Largo</v>
          </cell>
          <cell r="H133" t="str">
            <v>PR</v>
          </cell>
          <cell r="I133" t="str">
            <v>83601-320</v>
          </cell>
          <cell r="J133"/>
          <cell r="K133"/>
          <cell r="L133" t="str">
            <v>Alugado</v>
          </cell>
          <cell r="M133" t="str">
            <v>SIM</v>
          </cell>
          <cell r="N133"/>
          <cell r="O133">
            <v>414721.97</v>
          </cell>
          <cell r="P133">
            <v>414721.97</v>
          </cell>
          <cell r="Q133">
            <v>205</v>
          </cell>
          <cell r="R133" t="str">
            <v>Alugado</v>
          </cell>
          <cell r="S133" t="str">
            <v>SUL</v>
          </cell>
          <cell r="T133" t="str">
            <v>AGÊNCIA</v>
          </cell>
        </row>
        <row r="134">
          <cell r="B134">
            <v>31801</v>
          </cell>
          <cell r="C134" t="str">
            <v>RUA MARECHAL DEODORO</v>
          </cell>
          <cell r="D134" t="str">
            <v>S/N</v>
          </cell>
          <cell r="E134"/>
          <cell r="F134" t="str">
            <v>CENTRO</v>
          </cell>
          <cell r="G134" t="str">
            <v>Humaitá</v>
          </cell>
          <cell r="H134" t="str">
            <v>AM</v>
          </cell>
          <cell r="I134" t="str">
            <v>69800000</v>
          </cell>
          <cell r="J134"/>
          <cell r="K134"/>
          <cell r="L134" t="str">
            <v>Cedido</v>
          </cell>
          <cell r="M134" t="str">
            <v>SIM</v>
          </cell>
          <cell r="N134"/>
          <cell r="O134">
            <v>414556.36</v>
          </cell>
          <cell r="P134">
            <v>414556.36</v>
          </cell>
          <cell r="Q134">
            <v>112</v>
          </cell>
          <cell r="R134" t="str">
            <v>Cedido</v>
          </cell>
          <cell r="S134" t="str">
            <v>NORTE</v>
          </cell>
          <cell r="T134" t="str">
            <v>AGÊNCIA</v>
          </cell>
        </row>
        <row r="135">
          <cell r="B135">
            <v>31306</v>
          </cell>
          <cell r="C135" t="str">
            <v>RUA ANTÔNIO ANANIAS</v>
          </cell>
          <cell r="D135" t="str">
            <v>73</v>
          </cell>
          <cell r="E135"/>
          <cell r="F135" t="str">
            <v>CENTRO</v>
          </cell>
          <cell r="G135" t="str">
            <v>Itabaiana</v>
          </cell>
          <cell r="H135" t="str">
            <v>PB</v>
          </cell>
          <cell r="I135" t="str">
            <v>58360970</v>
          </cell>
          <cell r="J135"/>
          <cell r="K135"/>
          <cell r="L135" t="str">
            <v>Alugado</v>
          </cell>
          <cell r="M135" t="str">
            <v>SIM</v>
          </cell>
          <cell r="N135"/>
          <cell r="O135">
            <v>413458.61</v>
          </cell>
          <cell r="P135">
            <v>413458.61</v>
          </cell>
          <cell r="Q135">
            <v>137</v>
          </cell>
          <cell r="R135" t="str">
            <v>Alugado</v>
          </cell>
          <cell r="S135" t="str">
            <v>NE</v>
          </cell>
          <cell r="T135" t="str">
            <v>AGÊNCIA</v>
          </cell>
        </row>
        <row r="136">
          <cell r="B136">
            <v>1151</v>
          </cell>
          <cell r="C136" t="str">
            <v>Rua Sete de Setembro</v>
          </cell>
          <cell r="D136" t="str">
            <v>274</v>
          </cell>
          <cell r="E136" t="str">
            <v>Conjunto 201</v>
          </cell>
          <cell r="F136" t="str">
            <v>Centro</v>
          </cell>
          <cell r="G136" t="str">
            <v>Pelotas</v>
          </cell>
          <cell r="H136" t="str">
            <v>RS</v>
          </cell>
          <cell r="I136" t="str">
            <v>96015300</v>
          </cell>
          <cell r="J136"/>
          <cell r="K136"/>
          <cell r="L136" t="str">
            <v>Alugado</v>
          </cell>
          <cell r="M136" t="str">
            <v>SIM</v>
          </cell>
          <cell r="N136"/>
          <cell r="O136">
            <v>413431.55</v>
          </cell>
          <cell r="P136">
            <v>413431.55</v>
          </cell>
          <cell r="Q136">
            <v>369</v>
          </cell>
          <cell r="R136" t="str">
            <v>Alugado</v>
          </cell>
          <cell r="S136" t="str">
            <v>SUL</v>
          </cell>
          <cell r="T136" t="str">
            <v>AGÊNCIA</v>
          </cell>
        </row>
        <row r="137">
          <cell r="B137">
            <v>898</v>
          </cell>
          <cell r="C137" t="str">
            <v>Rua Padre Álvares Pitangueira</v>
          </cell>
          <cell r="D137">
            <v>22</v>
          </cell>
          <cell r="E137"/>
          <cell r="F137" t="str">
            <v>Centro</v>
          </cell>
          <cell r="G137" t="str">
            <v>Lagarto</v>
          </cell>
          <cell r="H137" t="str">
            <v>SE</v>
          </cell>
          <cell r="I137">
            <v>49400000</v>
          </cell>
          <cell r="J137"/>
          <cell r="K137">
            <v>313.23</v>
          </cell>
          <cell r="L137" t="str">
            <v>Alugado</v>
          </cell>
          <cell r="M137" t="str">
            <v>SIM</v>
          </cell>
          <cell r="N137"/>
          <cell r="O137">
            <v>411023.62</v>
          </cell>
          <cell r="P137">
            <v>411023.62</v>
          </cell>
          <cell r="Q137">
            <v>203</v>
          </cell>
          <cell r="R137" t="str">
            <v>Alugado</v>
          </cell>
          <cell r="S137" t="str">
            <v>NE</v>
          </cell>
          <cell r="T137" t="str">
            <v>AGÊNCIA</v>
          </cell>
        </row>
        <row r="138">
          <cell r="B138">
            <v>31757</v>
          </cell>
          <cell r="C138" t="str">
            <v>Praça André Xavier Mundim</v>
          </cell>
          <cell r="D138" t="str">
            <v>34</v>
          </cell>
          <cell r="E138"/>
          <cell r="F138" t="str">
            <v>Centro</v>
          </cell>
          <cell r="G138" t="str">
            <v>Goiás</v>
          </cell>
          <cell r="H138" t="str">
            <v>GO</v>
          </cell>
          <cell r="I138" t="str">
            <v>76600000</v>
          </cell>
          <cell r="J138"/>
          <cell r="K138"/>
          <cell r="L138" t="str">
            <v>Alugado</v>
          </cell>
          <cell r="M138" t="str">
            <v>SIM</v>
          </cell>
          <cell r="N138"/>
          <cell r="O138">
            <v>405305.35</v>
          </cell>
          <cell r="P138">
            <v>405305.35</v>
          </cell>
          <cell r="Q138">
            <v>184</v>
          </cell>
          <cell r="R138" t="str">
            <v>Alugado</v>
          </cell>
          <cell r="S138" t="str">
            <v>CO</v>
          </cell>
          <cell r="T138" t="str">
            <v>AGÊNCIA</v>
          </cell>
        </row>
        <row r="139">
          <cell r="B139">
            <v>31439</v>
          </cell>
          <cell r="C139" t="str">
            <v>Pç. Dr. Carlos Versiani</v>
          </cell>
          <cell r="D139" t="str">
            <v>55</v>
          </cell>
          <cell r="E139" t="str">
            <v>2° andar</v>
          </cell>
          <cell r="F139" t="str">
            <v>Centro</v>
          </cell>
          <cell r="G139" t="str">
            <v>Montes Claros</v>
          </cell>
          <cell r="H139" t="str">
            <v>MG</v>
          </cell>
          <cell r="I139" t="str">
            <v>39400-612</v>
          </cell>
          <cell r="J139"/>
          <cell r="K139"/>
          <cell r="L139" t="str">
            <v>Cedido</v>
          </cell>
          <cell r="M139" t="str">
            <v>SIM</v>
          </cell>
          <cell r="N139"/>
          <cell r="O139">
            <v>404470.15</v>
          </cell>
          <cell r="P139">
            <v>404470.15</v>
          </cell>
          <cell r="Q139">
            <v>285</v>
          </cell>
          <cell r="R139" t="str">
            <v>Cedido</v>
          </cell>
          <cell r="S139" t="str">
            <v>SUDESTE</v>
          </cell>
          <cell r="T139" t="str">
            <v>AGÊNCIA</v>
          </cell>
        </row>
        <row r="140">
          <cell r="B140">
            <v>32099</v>
          </cell>
          <cell r="C140" t="str">
            <v>Rua 01</v>
          </cell>
          <cell r="D140" t="str">
            <v>47</v>
          </cell>
          <cell r="E140" t="str">
            <v>Lote 04, Quadra 17</v>
          </cell>
          <cell r="F140" t="str">
            <v>Jardim Tropical</v>
          </cell>
          <cell r="G140" t="str">
            <v>Confresa</v>
          </cell>
          <cell r="H140" t="str">
            <v>MT</v>
          </cell>
          <cell r="I140" t="str">
            <v>78652000</v>
          </cell>
          <cell r="J140"/>
          <cell r="K140"/>
          <cell r="L140" t="str">
            <v>Alugado</v>
          </cell>
          <cell r="M140" t="str">
            <v>SIM</v>
          </cell>
          <cell r="N140"/>
          <cell r="O140">
            <v>401151.78</v>
          </cell>
          <cell r="P140">
            <v>401151.78</v>
          </cell>
          <cell r="Q140">
            <v>112</v>
          </cell>
          <cell r="R140" t="str">
            <v>Alugado</v>
          </cell>
          <cell r="S140" t="str">
            <v>CO</v>
          </cell>
          <cell r="T140" t="str">
            <v>AGÊNCIA</v>
          </cell>
        </row>
        <row r="141">
          <cell r="B141">
            <v>32262</v>
          </cell>
          <cell r="C141" t="str">
            <v>Avenida Acioni Souza Filho</v>
          </cell>
          <cell r="D141">
            <v>483</v>
          </cell>
          <cell r="E141" t="str">
            <v>3º andar</v>
          </cell>
          <cell r="F141" t="str">
            <v>Praia Comprida</v>
          </cell>
          <cell r="G141" t="str">
            <v>São José</v>
          </cell>
          <cell r="H141" t="str">
            <v>SC</v>
          </cell>
          <cell r="I141">
            <v>88102404</v>
          </cell>
          <cell r="J141"/>
          <cell r="K141">
            <v>180.12</v>
          </cell>
          <cell r="L141" t="str">
            <v>Cedido</v>
          </cell>
          <cell r="M141" t="str">
            <v>SIM</v>
          </cell>
          <cell r="N141"/>
          <cell r="O141">
            <v>401026.05</v>
          </cell>
          <cell r="P141">
            <v>401026.05</v>
          </cell>
          <cell r="Q141">
            <v>208</v>
          </cell>
          <cell r="R141" t="e">
            <v>#N/A</v>
          </cell>
          <cell r="S141" t="str">
            <v>SUL</v>
          </cell>
          <cell r="T141" t="str">
            <v>AGÊNCIA</v>
          </cell>
        </row>
        <row r="142">
          <cell r="B142">
            <v>34178</v>
          </cell>
          <cell r="C142" t="str">
            <v>Rua Padre Clemente Marton Segura</v>
          </cell>
          <cell r="D142" t="str">
            <v>51</v>
          </cell>
          <cell r="E142"/>
          <cell r="F142" t="str">
            <v>Higienópolis</v>
          </cell>
          <cell r="G142" t="str">
            <v>São José do Rio Preto</v>
          </cell>
          <cell r="H142" t="str">
            <v>SP</v>
          </cell>
          <cell r="I142" t="str">
            <v>15085480</v>
          </cell>
          <cell r="J142">
            <v>360</v>
          </cell>
          <cell r="K142">
            <v>250.92</v>
          </cell>
          <cell r="L142" t="str">
            <v>Alugado</v>
          </cell>
          <cell r="M142" t="str">
            <v>SIM</v>
          </cell>
          <cell r="N142"/>
          <cell r="O142">
            <v>397711.83</v>
          </cell>
          <cell r="P142">
            <v>397711.83</v>
          </cell>
          <cell r="Q142">
            <v>177</v>
          </cell>
          <cell r="R142" t="str">
            <v>Alugado</v>
          </cell>
          <cell r="S142" t="str">
            <v>SUDESTE</v>
          </cell>
          <cell r="T142" t="str">
            <v>AGÊNCIA</v>
          </cell>
        </row>
        <row r="143">
          <cell r="B143">
            <v>32135</v>
          </cell>
          <cell r="C143" t="str">
            <v>Rua Clores Miranda</v>
          </cell>
          <cell r="D143" t="str">
            <v>702</v>
          </cell>
          <cell r="E143"/>
          <cell r="F143" t="str">
            <v>Centro</v>
          </cell>
          <cell r="G143" t="str">
            <v>Bacabal</v>
          </cell>
          <cell r="H143" t="str">
            <v>MA</v>
          </cell>
          <cell r="I143" t="str">
            <v>65700000</v>
          </cell>
          <cell r="J143"/>
          <cell r="K143"/>
          <cell r="L143" t="str">
            <v>Alugado</v>
          </cell>
          <cell r="M143" t="str">
            <v>SIM</v>
          </cell>
          <cell r="N143"/>
          <cell r="O143">
            <v>393372.17</v>
          </cell>
          <cell r="P143">
            <v>393372.17</v>
          </cell>
          <cell r="Q143">
            <v>276</v>
          </cell>
          <cell r="R143" t="str">
            <v>Alugado</v>
          </cell>
          <cell r="S143" t="str">
            <v>NE</v>
          </cell>
          <cell r="T143" t="str">
            <v>AGÊNCIA</v>
          </cell>
        </row>
        <row r="144">
          <cell r="B144">
            <v>31618</v>
          </cell>
          <cell r="C144" t="str">
            <v>Rua Dezoito</v>
          </cell>
          <cell r="D144" t="str">
            <v>2297</v>
          </cell>
          <cell r="E144"/>
          <cell r="F144" t="str">
            <v>São Benedito</v>
          </cell>
          <cell r="G144" t="str">
            <v>Timon</v>
          </cell>
          <cell r="H144" t="str">
            <v>MA</v>
          </cell>
          <cell r="I144" t="str">
            <v>65636327</v>
          </cell>
          <cell r="J144"/>
          <cell r="K144"/>
          <cell r="L144" t="str">
            <v>Alugado</v>
          </cell>
          <cell r="M144" t="str">
            <v>SIM</v>
          </cell>
          <cell r="N144"/>
          <cell r="O144">
            <v>389637.36</v>
          </cell>
          <cell r="P144">
            <v>389637.36</v>
          </cell>
          <cell r="Q144">
            <v>306</v>
          </cell>
          <cell r="R144" t="str">
            <v>Alugado</v>
          </cell>
          <cell r="S144" t="str">
            <v>NE</v>
          </cell>
          <cell r="T144" t="str">
            <v>AGÊNCIA</v>
          </cell>
        </row>
        <row r="145">
          <cell r="B145">
            <v>32115</v>
          </cell>
          <cell r="C145" t="str">
            <v>Rua José de Carvalho</v>
          </cell>
          <cell r="D145" t="str">
            <v>70</v>
          </cell>
          <cell r="E145"/>
          <cell r="F145" t="str">
            <v>Centro</v>
          </cell>
          <cell r="G145" t="str">
            <v>Jataí</v>
          </cell>
          <cell r="H145" t="str">
            <v>GO</v>
          </cell>
          <cell r="I145" t="str">
            <v>75800052</v>
          </cell>
          <cell r="J145"/>
          <cell r="K145"/>
          <cell r="L145" t="str">
            <v>Alugado</v>
          </cell>
          <cell r="M145" t="str">
            <v>SIM</v>
          </cell>
          <cell r="N145"/>
          <cell r="O145">
            <v>386180.39</v>
          </cell>
          <cell r="P145">
            <v>386180.39</v>
          </cell>
          <cell r="Q145">
            <v>157</v>
          </cell>
          <cell r="R145" t="str">
            <v>Alugado</v>
          </cell>
          <cell r="S145" t="str">
            <v>CO</v>
          </cell>
          <cell r="T145" t="str">
            <v>AGÊNCIA</v>
          </cell>
        </row>
        <row r="146">
          <cell r="B146">
            <v>31569</v>
          </cell>
          <cell r="C146" t="str">
            <v>RUA JOÃO BENTO SILVARES</v>
          </cell>
          <cell r="D146" t="str">
            <v>232</v>
          </cell>
          <cell r="E146" t="str">
            <v>3º andar</v>
          </cell>
          <cell r="F146" t="str">
            <v>CENTRO</v>
          </cell>
          <cell r="G146" t="str">
            <v>São Mateus</v>
          </cell>
          <cell r="H146" t="str">
            <v>ES</v>
          </cell>
          <cell r="I146" t="str">
            <v>29930020</v>
          </cell>
          <cell r="J146"/>
          <cell r="K146"/>
          <cell r="L146" t="str">
            <v>Alugado</v>
          </cell>
          <cell r="M146" t="str">
            <v>SIM</v>
          </cell>
          <cell r="N146"/>
          <cell r="O146">
            <v>385093.97</v>
          </cell>
          <cell r="P146">
            <v>385093.97</v>
          </cell>
          <cell r="Q146">
            <v>210</v>
          </cell>
          <cell r="R146" t="str">
            <v>Alugado</v>
          </cell>
          <cell r="S146" t="str">
            <v>SUDESTE</v>
          </cell>
          <cell r="T146" t="str">
            <v>AGÊNCIA</v>
          </cell>
        </row>
        <row r="147">
          <cell r="B147">
            <v>34046</v>
          </cell>
          <cell r="C147" t="str">
            <v>Rua Major Lula</v>
          </cell>
          <cell r="D147" t="str">
            <v>77</v>
          </cell>
          <cell r="E147"/>
          <cell r="F147" t="str">
            <v>Penedo</v>
          </cell>
          <cell r="G147" t="str">
            <v>Caicó</v>
          </cell>
          <cell r="H147" t="str">
            <v>RN</v>
          </cell>
          <cell r="I147" t="str">
            <v>59300000</v>
          </cell>
          <cell r="J147">
            <v>200</v>
          </cell>
          <cell r="K147">
            <v>196.02</v>
          </cell>
          <cell r="L147" t="str">
            <v>Alugado</v>
          </cell>
          <cell r="M147" t="str">
            <v>SIM</v>
          </cell>
          <cell r="N147"/>
          <cell r="O147">
            <v>381191.39</v>
          </cell>
          <cell r="P147">
            <v>381191.39</v>
          </cell>
          <cell r="Q147">
            <v>240</v>
          </cell>
          <cell r="R147" t="str">
            <v>Alugado</v>
          </cell>
          <cell r="S147" t="str">
            <v>NE</v>
          </cell>
          <cell r="T147" t="str">
            <v>AGÊNCIA</v>
          </cell>
        </row>
        <row r="148">
          <cell r="B148">
            <v>34046</v>
          </cell>
          <cell r="C148" t="str">
            <v>Rua Major Lula</v>
          </cell>
          <cell r="D148" t="str">
            <v>77</v>
          </cell>
          <cell r="E148"/>
          <cell r="F148" t="str">
            <v>Penedo</v>
          </cell>
          <cell r="G148" t="str">
            <v>Caicó</v>
          </cell>
          <cell r="H148" t="str">
            <v>RN</v>
          </cell>
          <cell r="I148" t="str">
            <v>59300000</v>
          </cell>
          <cell r="J148"/>
          <cell r="K148"/>
          <cell r="L148" t="str">
            <v>Alugado</v>
          </cell>
          <cell r="M148" t="str">
            <v>SIM</v>
          </cell>
          <cell r="N148"/>
          <cell r="O148">
            <v>381191.39</v>
          </cell>
          <cell r="P148">
            <v>381191.39</v>
          </cell>
          <cell r="Q148">
            <v>240</v>
          </cell>
          <cell r="R148" t="str">
            <v>Alugado</v>
          </cell>
          <cell r="S148" t="str">
            <v>NE</v>
          </cell>
          <cell r="T148" t="str">
            <v>AGÊNCIA</v>
          </cell>
        </row>
        <row r="149">
          <cell r="B149">
            <v>1050</v>
          </cell>
          <cell r="C149" t="str">
            <v>Rua Péricles Machado</v>
          </cell>
          <cell r="D149" t="str">
            <v>3</v>
          </cell>
          <cell r="E149"/>
          <cell r="F149" t="str">
            <v>Centro</v>
          </cell>
          <cell r="G149" t="str">
            <v>São João dos Patos</v>
          </cell>
          <cell r="H149" t="str">
            <v>MA</v>
          </cell>
          <cell r="I149" t="str">
            <v>65.665000</v>
          </cell>
          <cell r="J149"/>
          <cell r="K149"/>
          <cell r="L149" t="str">
            <v>Alugado</v>
          </cell>
          <cell r="M149" t="str">
            <v>SIM</v>
          </cell>
          <cell r="N149"/>
          <cell r="O149">
            <v>380941.04</v>
          </cell>
          <cell r="P149">
            <v>380941.04</v>
          </cell>
          <cell r="Q149">
            <v>367</v>
          </cell>
          <cell r="R149" t="str">
            <v>Alugado</v>
          </cell>
          <cell r="S149" t="str">
            <v>NE</v>
          </cell>
          <cell r="T149" t="str">
            <v>AGÊNCIA</v>
          </cell>
        </row>
        <row r="150">
          <cell r="B150">
            <v>829</v>
          </cell>
          <cell r="C150" t="str">
            <v>Avenida Getúlio Vargas</v>
          </cell>
          <cell r="D150" t="str">
            <v>305</v>
          </cell>
          <cell r="E150" t="str">
            <v>Sl.202, 204, 206,208</v>
          </cell>
          <cell r="F150" t="str">
            <v>Centro</v>
          </cell>
          <cell r="G150" t="str">
            <v>Colatina</v>
          </cell>
          <cell r="H150" t="str">
            <v>ES</v>
          </cell>
          <cell r="I150" t="str">
            <v>29700011</v>
          </cell>
          <cell r="J150"/>
          <cell r="K150"/>
          <cell r="L150" t="str">
            <v>Cedido</v>
          </cell>
          <cell r="M150" t="str">
            <v>SIM</v>
          </cell>
          <cell r="N150"/>
          <cell r="O150">
            <v>380419.66</v>
          </cell>
          <cell r="P150">
            <v>380419.66</v>
          </cell>
          <cell r="Q150">
            <v>217</v>
          </cell>
          <cell r="R150" t="str">
            <v>Cedido</v>
          </cell>
          <cell r="S150" t="str">
            <v>SUDESTE</v>
          </cell>
          <cell r="T150" t="str">
            <v>AGÊNCIA</v>
          </cell>
        </row>
        <row r="151">
          <cell r="B151">
            <v>31559</v>
          </cell>
          <cell r="C151" t="str">
            <v>Avenida Teixeira e Souza</v>
          </cell>
          <cell r="D151" t="str">
            <v>501</v>
          </cell>
          <cell r="E151" t="str">
            <v>Cob. 1</v>
          </cell>
          <cell r="F151" t="str">
            <v>Centro</v>
          </cell>
          <cell r="G151" t="str">
            <v>Cabo Frio</v>
          </cell>
          <cell r="H151" t="str">
            <v>RJ</v>
          </cell>
          <cell r="I151" t="str">
            <v>28907410</v>
          </cell>
          <cell r="J151"/>
          <cell r="K151"/>
          <cell r="L151" t="str">
            <v>Alugado</v>
          </cell>
          <cell r="M151" t="str">
            <v>SIM</v>
          </cell>
          <cell r="N151"/>
          <cell r="O151">
            <v>378877.17</v>
          </cell>
          <cell r="P151">
            <v>378877.17</v>
          </cell>
          <cell r="Q151">
            <v>178</v>
          </cell>
          <cell r="R151" t="str">
            <v>Alugado</v>
          </cell>
          <cell r="S151" t="str">
            <v>SUDESTE</v>
          </cell>
          <cell r="T151" t="str">
            <v>AGÊNCIA</v>
          </cell>
        </row>
        <row r="152">
          <cell r="B152">
            <v>1154</v>
          </cell>
          <cell r="C152" t="str">
            <v>Avenida Maurício Cardoso</v>
          </cell>
          <cell r="D152" t="str">
            <v>256</v>
          </cell>
          <cell r="E152" t="str">
            <v>1º Andar - Sala 25</v>
          </cell>
          <cell r="F152" t="str">
            <v>Centro</v>
          </cell>
          <cell r="G152" t="str">
            <v>Erechim</v>
          </cell>
          <cell r="H152" t="str">
            <v>RS</v>
          </cell>
          <cell r="I152" t="str">
            <v>99700012</v>
          </cell>
          <cell r="J152"/>
          <cell r="K152"/>
          <cell r="L152" t="str">
            <v>Alugado</v>
          </cell>
          <cell r="M152" t="str">
            <v>SIM</v>
          </cell>
          <cell r="N152"/>
          <cell r="O152">
            <v>378035.49</v>
          </cell>
          <cell r="P152">
            <v>378035.49</v>
          </cell>
          <cell r="Q152">
            <v>505</v>
          </cell>
          <cell r="R152" t="str">
            <v>Alugado</v>
          </cell>
          <cell r="S152" t="str">
            <v>SUL</v>
          </cell>
          <cell r="T152" t="str">
            <v>AGÊNCIA</v>
          </cell>
        </row>
        <row r="153">
          <cell r="B153">
            <v>31509</v>
          </cell>
          <cell r="C153" t="str">
            <v>Avenida Araguaia</v>
          </cell>
          <cell r="D153" t="str">
            <v>383</v>
          </cell>
          <cell r="E153"/>
          <cell r="F153" t="str">
            <v>Centro</v>
          </cell>
          <cell r="G153" t="str">
            <v>Água Boa</v>
          </cell>
          <cell r="H153" t="str">
            <v>MT</v>
          </cell>
          <cell r="I153" t="str">
            <v>78635000</v>
          </cell>
          <cell r="J153"/>
          <cell r="K153"/>
          <cell r="L153" t="str">
            <v>Cedido</v>
          </cell>
          <cell r="M153" t="str">
            <v>SIM</v>
          </cell>
          <cell r="N153"/>
          <cell r="O153">
            <v>376896.05</v>
          </cell>
          <cell r="P153">
            <v>376896.05</v>
          </cell>
          <cell r="Q153">
            <v>119</v>
          </cell>
          <cell r="R153" t="str">
            <v>Cedido</v>
          </cell>
          <cell r="S153" t="str">
            <v>CO</v>
          </cell>
          <cell r="T153" t="str">
            <v>AGÊNCIA</v>
          </cell>
        </row>
        <row r="154">
          <cell r="B154">
            <v>32097</v>
          </cell>
          <cell r="C154" t="str">
            <v>Avenida Rio Grande do Sul</v>
          </cell>
          <cell r="D154" t="str">
            <v>1345</v>
          </cell>
          <cell r="E154" t="str">
            <v>Salas 307, 308 e 309</v>
          </cell>
          <cell r="F154" t="str">
            <v>Estados</v>
          </cell>
          <cell r="G154" t="str">
            <v>João Pessoa</v>
          </cell>
          <cell r="H154" t="str">
            <v>PB</v>
          </cell>
          <cell r="I154" t="str">
            <v>58030020</v>
          </cell>
          <cell r="J154"/>
          <cell r="K154"/>
          <cell r="L154" t="str">
            <v>Alugado</v>
          </cell>
          <cell r="M154" t="str">
            <v>SIM</v>
          </cell>
          <cell r="N154"/>
          <cell r="O154">
            <v>371466.42</v>
          </cell>
          <cell r="P154">
            <v>371466.42</v>
          </cell>
          <cell r="Q154">
            <v>293</v>
          </cell>
          <cell r="R154" t="str">
            <v>Alugado</v>
          </cell>
          <cell r="S154" t="str">
            <v>NE</v>
          </cell>
          <cell r="T154" t="str">
            <v>AGÊNCIA</v>
          </cell>
        </row>
        <row r="155">
          <cell r="B155">
            <v>31641</v>
          </cell>
          <cell r="C155" t="str">
            <v>Rua da Oficina</v>
          </cell>
          <cell r="D155" t="str">
            <v>27</v>
          </cell>
          <cell r="E155"/>
          <cell r="F155" t="str">
            <v>Centro</v>
          </cell>
          <cell r="G155" t="str">
            <v>Governador Nunes Freire</v>
          </cell>
          <cell r="H155" t="str">
            <v>MA</v>
          </cell>
          <cell r="I155" t="str">
            <v>65284000</v>
          </cell>
          <cell r="J155"/>
          <cell r="K155"/>
          <cell r="L155" t="str">
            <v>Alugado</v>
          </cell>
          <cell r="M155" t="str">
            <v>SIM</v>
          </cell>
          <cell r="N155"/>
          <cell r="O155">
            <v>370913.58</v>
          </cell>
          <cell r="P155">
            <v>370913.58</v>
          </cell>
          <cell r="Q155">
            <v>252</v>
          </cell>
          <cell r="R155" t="str">
            <v>Alugado</v>
          </cell>
          <cell r="S155" t="str">
            <v>NE</v>
          </cell>
          <cell r="T155" t="str">
            <v>AGÊNCIA</v>
          </cell>
        </row>
        <row r="156">
          <cell r="B156">
            <v>31593</v>
          </cell>
          <cell r="C156" t="str">
            <v>Rua Duque de Caxias</v>
          </cell>
          <cell r="D156" t="str">
            <v>1233</v>
          </cell>
          <cell r="E156"/>
          <cell r="F156" t="str">
            <v>Centro</v>
          </cell>
          <cell r="G156" t="str">
            <v>Porto Velho</v>
          </cell>
          <cell r="H156" t="str">
            <v>RO</v>
          </cell>
          <cell r="I156" t="str">
            <v>76801126</v>
          </cell>
          <cell r="J156"/>
          <cell r="K156"/>
          <cell r="L156" t="str">
            <v>Próprio</v>
          </cell>
          <cell r="M156" t="str">
            <v>SIM</v>
          </cell>
          <cell r="N156">
            <v>369416.04</v>
          </cell>
          <cell r="O156"/>
          <cell r="P156">
            <v>369416.04</v>
          </cell>
          <cell r="Q156"/>
          <cell r="R156" t="str">
            <v>Próprio</v>
          </cell>
          <cell r="S156" t="str">
            <v>NORTE</v>
          </cell>
          <cell r="T156" t="str">
            <v>Próprio</v>
          </cell>
        </row>
        <row r="157">
          <cell r="B157">
            <v>34222</v>
          </cell>
          <cell r="C157" t="str">
            <v>Rua Piratini</v>
          </cell>
          <cell r="D157" t="str">
            <v>2190</v>
          </cell>
          <cell r="E157"/>
          <cell r="F157" t="str">
            <v>Centro</v>
          </cell>
          <cell r="G157" t="str">
            <v>Toledo</v>
          </cell>
          <cell r="H157" t="str">
            <v>PR</v>
          </cell>
          <cell r="I157" t="str">
            <v>85901010</v>
          </cell>
          <cell r="J157"/>
          <cell r="K157"/>
          <cell r="L157" t="str">
            <v>Alugado</v>
          </cell>
          <cell r="M157" t="str">
            <v>SIM</v>
          </cell>
          <cell r="N157"/>
          <cell r="O157">
            <v>367856.87</v>
          </cell>
          <cell r="P157">
            <v>367856.87</v>
          </cell>
          <cell r="Q157">
            <v>158</v>
          </cell>
          <cell r="R157" t="str">
            <v>Alugado</v>
          </cell>
          <cell r="S157" t="str">
            <v>SUL</v>
          </cell>
          <cell r="T157" t="str">
            <v>AGÊNCIA</v>
          </cell>
        </row>
        <row r="158">
          <cell r="B158">
            <v>32146</v>
          </cell>
          <cell r="C158" t="str">
            <v>Rua José Alves de Lima</v>
          </cell>
          <cell r="D158">
            <v>126</v>
          </cell>
          <cell r="E158"/>
          <cell r="F158" t="str">
            <v>Centro</v>
          </cell>
          <cell r="G158" t="str">
            <v>Itabaiana</v>
          </cell>
          <cell r="H158" t="str">
            <v>SE</v>
          </cell>
          <cell r="I158">
            <v>49500061</v>
          </cell>
          <cell r="J158"/>
          <cell r="K158">
            <v>215.55</v>
          </cell>
          <cell r="L158" t="str">
            <v>Alugado</v>
          </cell>
          <cell r="M158" t="str">
            <v>SIM</v>
          </cell>
          <cell r="N158"/>
          <cell r="O158">
            <v>367782.44</v>
          </cell>
          <cell r="P158">
            <v>367782.44</v>
          </cell>
          <cell r="Q158">
            <v>269</v>
          </cell>
          <cell r="R158" t="str">
            <v>Alugado</v>
          </cell>
          <cell r="S158" t="str">
            <v>NE</v>
          </cell>
          <cell r="T158" t="str">
            <v>AGÊNCIA</v>
          </cell>
        </row>
        <row r="159">
          <cell r="B159">
            <v>31883</v>
          </cell>
          <cell r="C159" t="str">
            <v>Avenida Expedito Garcia</v>
          </cell>
          <cell r="D159" t="str">
            <v>99</v>
          </cell>
          <cell r="E159" t="str">
            <v>Loja 19</v>
          </cell>
          <cell r="F159" t="str">
            <v>Campo Grande</v>
          </cell>
          <cell r="G159" t="str">
            <v>Cariacica</v>
          </cell>
          <cell r="H159" t="str">
            <v>ES</v>
          </cell>
          <cell r="I159" t="str">
            <v>29146201</v>
          </cell>
          <cell r="J159"/>
          <cell r="K159"/>
          <cell r="L159" t="str">
            <v>Alugado</v>
          </cell>
          <cell r="M159" t="str">
            <v>SIM</v>
          </cell>
          <cell r="N159"/>
          <cell r="O159">
            <v>366142.83</v>
          </cell>
          <cell r="P159">
            <v>366142.83</v>
          </cell>
          <cell r="Q159">
            <v>201</v>
          </cell>
          <cell r="R159" t="str">
            <v>Alugado</v>
          </cell>
          <cell r="S159" t="str">
            <v>SUDESTE</v>
          </cell>
          <cell r="T159" t="str">
            <v>AGÊNCIA</v>
          </cell>
        </row>
        <row r="160">
          <cell r="B160">
            <v>34223</v>
          </cell>
          <cell r="C160" t="str">
            <v>Rua E</v>
          </cell>
          <cell r="D160" t="str">
            <v>116</v>
          </cell>
          <cell r="E160"/>
          <cell r="F160" t="str">
            <v>Santa Isabel</v>
          </cell>
          <cell r="G160" t="str">
            <v>Tucuruí</v>
          </cell>
          <cell r="H160" t="str">
            <v>PA</v>
          </cell>
          <cell r="I160" t="str">
            <v>68458-370</v>
          </cell>
          <cell r="J160">
            <v>274.08999999999997</v>
          </cell>
          <cell r="K160">
            <v>274.08999999999997</v>
          </cell>
          <cell r="L160" t="str">
            <v>Alugado</v>
          </cell>
          <cell r="M160" t="str">
            <v>SIM</v>
          </cell>
          <cell r="N160"/>
          <cell r="O160">
            <v>365996.76</v>
          </cell>
          <cell r="P160">
            <v>365996.76</v>
          </cell>
          <cell r="Q160">
            <v>191</v>
          </cell>
          <cell r="R160" t="str">
            <v>Alugado</v>
          </cell>
          <cell r="S160" t="str">
            <v>NORTE</v>
          </cell>
          <cell r="T160" t="str">
            <v>AGÊNCIA</v>
          </cell>
        </row>
        <row r="161">
          <cell r="B161">
            <v>271</v>
          </cell>
          <cell r="C161" t="str">
            <v>AV.FRANKLIN ROOSEVELT</v>
          </cell>
          <cell r="D161" t="str">
            <v>146</v>
          </cell>
          <cell r="E161" t="str">
            <v>salas 601 e 602</v>
          </cell>
          <cell r="F161" t="str">
            <v>Castelo</v>
          </cell>
          <cell r="G161" t="str">
            <v>Rio de Janeiro</v>
          </cell>
          <cell r="H161" t="str">
            <v>RJ</v>
          </cell>
          <cell r="I161">
            <v>239126.06</v>
          </cell>
          <cell r="J161"/>
          <cell r="K161">
            <v>239126.06</v>
          </cell>
          <cell r="L161"/>
          <cell r="M161"/>
          <cell r="N161">
            <v>364398.69</v>
          </cell>
          <cell r="O161"/>
          <cell r="P161">
            <v>364398.69</v>
          </cell>
          <cell r="Q161"/>
          <cell r="R161" t="str">
            <v>Próprio</v>
          </cell>
          <cell r="S161" t="str">
            <v>SEDE</v>
          </cell>
          <cell r="T161" t="str">
            <v>Sede IBGE</v>
          </cell>
        </row>
        <row r="162">
          <cell r="B162">
            <v>31902</v>
          </cell>
          <cell r="C162" t="str">
            <v>Rua Major Limírio</v>
          </cell>
          <cell r="D162" t="str">
            <v>120</v>
          </cell>
          <cell r="E162"/>
          <cell r="F162" t="str">
            <v>Centro</v>
          </cell>
          <cell r="G162" t="str">
            <v>Morrinhos</v>
          </cell>
          <cell r="H162" t="str">
            <v>GO</v>
          </cell>
          <cell r="I162" t="str">
            <v>75650000</v>
          </cell>
          <cell r="J162"/>
          <cell r="K162"/>
          <cell r="L162" t="str">
            <v>Alugado</v>
          </cell>
          <cell r="M162" t="str">
            <v>SIM</v>
          </cell>
          <cell r="N162"/>
          <cell r="O162">
            <v>360911.84</v>
          </cell>
          <cell r="P162">
            <v>360911.84</v>
          </cell>
          <cell r="Q162">
            <v>131</v>
          </cell>
          <cell r="R162" t="str">
            <v>Alugado</v>
          </cell>
          <cell r="S162" t="str">
            <v>CO</v>
          </cell>
          <cell r="T162" t="str">
            <v>AGÊNCIA</v>
          </cell>
        </row>
        <row r="163">
          <cell r="B163">
            <v>31393</v>
          </cell>
          <cell r="C163" t="str">
            <v>Rua Clevelândia</v>
          </cell>
          <cell r="D163" t="str">
            <v>442</v>
          </cell>
          <cell r="E163" t="str">
            <v>D - Sala 01</v>
          </cell>
          <cell r="F163" t="str">
            <v>Centro</v>
          </cell>
          <cell r="G163" t="str">
            <v>Chapecó</v>
          </cell>
          <cell r="H163" t="str">
            <v>SC</v>
          </cell>
          <cell r="I163" t="str">
            <v>89802410</v>
          </cell>
          <cell r="J163">
            <v>292.5</v>
          </cell>
          <cell r="K163">
            <v>198.44</v>
          </cell>
          <cell r="L163" t="str">
            <v>Alugado</v>
          </cell>
          <cell r="M163" t="str">
            <v>SIM</v>
          </cell>
          <cell r="N163"/>
          <cell r="O163">
            <v>359547.7</v>
          </cell>
          <cell r="P163">
            <v>359547.7</v>
          </cell>
          <cell r="Q163">
            <v>221</v>
          </cell>
          <cell r="R163" t="str">
            <v>Alugado</v>
          </cell>
          <cell r="S163" t="str">
            <v>SUL</v>
          </cell>
          <cell r="T163" t="str">
            <v>AGÊNCIA</v>
          </cell>
        </row>
        <row r="164">
          <cell r="B164">
            <v>32232</v>
          </cell>
          <cell r="C164" t="str">
            <v>Rua Vereador Zino Militão dos Santos</v>
          </cell>
          <cell r="D164" t="str">
            <v>93</v>
          </cell>
          <cell r="E164"/>
          <cell r="F164" t="str">
            <v>Centro</v>
          </cell>
          <cell r="G164" t="str">
            <v>São Sebastião</v>
          </cell>
          <cell r="H164" t="str">
            <v>SP</v>
          </cell>
          <cell r="I164" t="str">
            <v>11608542</v>
          </cell>
          <cell r="J164">
            <v>115</v>
          </cell>
          <cell r="K164">
            <v>89.09</v>
          </cell>
          <cell r="L164" t="str">
            <v>Alugado</v>
          </cell>
          <cell r="M164" t="str">
            <v>SIM</v>
          </cell>
          <cell r="N164"/>
          <cell r="O164">
            <v>358257.18</v>
          </cell>
          <cell r="P164">
            <v>358257.18</v>
          </cell>
          <cell r="Q164">
            <v>174</v>
          </cell>
          <cell r="R164" t="str">
            <v>Alugado</v>
          </cell>
          <cell r="S164" t="str">
            <v>SUDESTE</v>
          </cell>
          <cell r="T164" t="str">
            <v>AGÊNCIA</v>
          </cell>
        </row>
        <row r="165">
          <cell r="B165">
            <v>31469</v>
          </cell>
          <cell r="C165" t="str">
            <v>Rua José Maria Miranda</v>
          </cell>
          <cell r="D165">
            <v>975</v>
          </cell>
          <cell r="E165" t="str">
            <v>1º andar sala 02</v>
          </cell>
          <cell r="F165" t="str">
            <v>Centro</v>
          </cell>
          <cell r="G165" t="str">
            <v>Sumaré</v>
          </cell>
          <cell r="H165" t="str">
            <v>SP</v>
          </cell>
          <cell r="I165" t="str">
            <v>13170-234</v>
          </cell>
          <cell r="J165">
            <v>110</v>
          </cell>
          <cell r="K165">
            <v>110</v>
          </cell>
          <cell r="L165" t="str">
            <v>Cedido</v>
          </cell>
          <cell r="M165" t="str">
            <v>SIM</v>
          </cell>
          <cell r="N165"/>
          <cell r="O165">
            <v>356817.12</v>
          </cell>
          <cell r="P165">
            <v>356817.12</v>
          </cell>
          <cell r="Q165">
            <v>213</v>
          </cell>
          <cell r="R165" t="e">
            <v>#N/A</v>
          </cell>
          <cell r="S165" t="str">
            <v>SUDESTE</v>
          </cell>
          <cell r="T165" t="str">
            <v>AGÊNCIA</v>
          </cell>
        </row>
        <row r="166">
          <cell r="B166">
            <v>32092</v>
          </cell>
          <cell r="C166" t="str">
            <v>Avenida Goiás</v>
          </cell>
          <cell r="D166" t="str">
            <v>1020</v>
          </cell>
          <cell r="E166" t="str">
            <v>Qd 62</v>
          </cell>
          <cell r="F166" t="str">
            <v>Formosinha</v>
          </cell>
          <cell r="G166" t="str">
            <v>Formosa</v>
          </cell>
          <cell r="H166" t="str">
            <v>GO</v>
          </cell>
          <cell r="I166" t="str">
            <v>73813260</v>
          </cell>
          <cell r="J166"/>
          <cell r="K166"/>
          <cell r="L166" t="str">
            <v>Alugado</v>
          </cell>
          <cell r="M166" t="str">
            <v>SIM</v>
          </cell>
          <cell r="N166"/>
          <cell r="O166">
            <v>356113.07</v>
          </cell>
          <cell r="P166">
            <v>356113.07</v>
          </cell>
          <cell r="Q166">
            <v>127</v>
          </cell>
          <cell r="R166" t="str">
            <v>Alugado</v>
          </cell>
          <cell r="S166" t="str">
            <v>CO</v>
          </cell>
          <cell r="T166" t="str">
            <v>AGÊNCIA</v>
          </cell>
        </row>
        <row r="167">
          <cell r="B167">
            <v>32269</v>
          </cell>
          <cell r="C167" t="str">
            <v>Avenida Eldes Scherrer Souza</v>
          </cell>
          <cell r="D167" t="str">
            <v>1025</v>
          </cell>
          <cell r="E167" t="str">
            <v>Sala 1004</v>
          </cell>
          <cell r="F167" t="str">
            <v>Parque Residencial Laranjeiras</v>
          </cell>
          <cell r="G167" t="str">
            <v>Serra</v>
          </cell>
          <cell r="H167" t="str">
            <v>ES</v>
          </cell>
          <cell r="I167" t="str">
            <v>29165680</v>
          </cell>
          <cell r="J167"/>
          <cell r="K167"/>
          <cell r="L167" t="str">
            <v>Alugado</v>
          </cell>
          <cell r="M167" t="str">
            <v>SIM</v>
          </cell>
          <cell r="N167"/>
          <cell r="O167">
            <v>355920.88</v>
          </cell>
          <cell r="P167">
            <v>355920.88</v>
          </cell>
          <cell r="Q167">
            <v>173</v>
          </cell>
          <cell r="R167" t="e">
            <v>#N/A</v>
          </cell>
          <cell r="S167" t="str">
            <v>SUDESTE</v>
          </cell>
          <cell r="T167" t="str">
            <v>AGÊNCIA</v>
          </cell>
        </row>
        <row r="168">
          <cell r="B168">
            <v>32013</v>
          </cell>
          <cell r="C168" t="str">
            <v>Avenida Eldes Scherrer Souza</v>
          </cell>
          <cell r="D168" t="str">
            <v>1025</v>
          </cell>
          <cell r="E168" t="str">
            <v>Sala 1003</v>
          </cell>
          <cell r="F168" t="str">
            <v>Parque Residencial Laranjeiras</v>
          </cell>
          <cell r="G168" t="str">
            <v>Serra</v>
          </cell>
          <cell r="H168" t="str">
            <v>ES</v>
          </cell>
          <cell r="I168" t="str">
            <v>29165680</v>
          </cell>
          <cell r="J168"/>
          <cell r="K168"/>
          <cell r="L168" t="str">
            <v>Alugado</v>
          </cell>
          <cell r="M168" t="str">
            <v>SIM</v>
          </cell>
          <cell r="N168"/>
          <cell r="O168">
            <v>355920.88</v>
          </cell>
          <cell r="P168">
            <v>355920.88</v>
          </cell>
          <cell r="Q168">
            <v>173</v>
          </cell>
          <cell r="R168" t="str">
            <v>Alugado</v>
          </cell>
          <cell r="S168" t="str">
            <v>SUDESTE</v>
          </cell>
          <cell r="T168" t="str">
            <v>AGÊNCIA</v>
          </cell>
        </row>
        <row r="169">
          <cell r="B169">
            <v>31408</v>
          </cell>
          <cell r="C169" t="str">
            <v>Rua Joaquim Nabuco</v>
          </cell>
          <cell r="D169" t="str">
            <v>805</v>
          </cell>
          <cell r="E169" t="str">
            <v>Salas 401-403</v>
          </cell>
          <cell r="F169" t="str">
            <v>Michel</v>
          </cell>
          <cell r="G169" t="str">
            <v>Criciúma</v>
          </cell>
          <cell r="H169" t="str">
            <v>SC</v>
          </cell>
          <cell r="I169" t="str">
            <v>88803000</v>
          </cell>
          <cell r="J169">
            <v>938.3</v>
          </cell>
          <cell r="K169">
            <v>182</v>
          </cell>
          <cell r="L169" t="str">
            <v>Alugado</v>
          </cell>
          <cell r="M169" t="str">
            <v>SIM</v>
          </cell>
          <cell r="N169"/>
          <cell r="O169">
            <v>354269.74</v>
          </cell>
          <cell r="P169">
            <v>354269.74</v>
          </cell>
          <cell r="Q169">
            <v>215</v>
          </cell>
          <cell r="R169" t="str">
            <v>Alugado</v>
          </cell>
          <cell r="S169" t="str">
            <v>SUL</v>
          </cell>
          <cell r="T169" t="str">
            <v>AGÊNCIA</v>
          </cell>
        </row>
        <row r="170">
          <cell r="B170">
            <v>32119</v>
          </cell>
          <cell r="C170" t="str">
            <v>Rua Harpia</v>
          </cell>
          <cell r="D170" t="str">
            <v>32</v>
          </cell>
          <cell r="E170"/>
          <cell r="F170" t="str">
            <v>Centro</v>
          </cell>
          <cell r="G170" t="str">
            <v>Arapongas</v>
          </cell>
          <cell r="H170" t="str">
            <v>PR</v>
          </cell>
          <cell r="I170" t="str">
            <v>86701260</v>
          </cell>
          <cell r="J170"/>
          <cell r="K170"/>
          <cell r="L170" t="str">
            <v>Alugado</v>
          </cell>
          <cell r="M170" t="str">
            <v>SIM</v>
          </cell>
          <cell r="N170"/>
          <cell r="O170">
            <v>353139.57</v>
          </cell>
          <cell r="P170">
            <v>353139.57</v>
          </cell>
          <cell r="Q170">
            <v>169</v>
          </cell>
          <cell r="R170" t="str">
            <v>Alugado</v>
          </cell>
          <cell r="S170" t="str">
            <v>SUL</v>
          </cell>
          <cell r="T170" t="str">
            <v>AGÊNCIA</v>
          </cell>
        </row>
        <row r="171">
          <cell r="B171">
            <v>32125</v>
          </cell>
          <cell r="C171" t="str">
            <v>Avenida Doutor Paulo Quartins Barbosa</v>
          </cell>
          <cell r="D171" t="str">
            <v>Qd 50</v>
          </cell>
          <cell r="E171" t="str">
            <v>LT 22/23</v>
          </cell>
          <cell r="F171" t="str">
            <v>Marechal Rondon</v>
          </cell>
          <cell r="G171" t="str">
            <v>Redenção</v>
          </cell>
          <cell r="H171" t="str">
            <v>PA</v>
          </cell>
          <cell r="I171" t="str">
            <v>68554-730</v>
          </cell>
          <cell r="J171">
            <v>200</v>
          </cell>
          <cell r="K171">
            <v>34.799999999999997</v>
          </cell>
          <cell r="L171" t="str">
            <v>Alugado</v>
          </cell>
          <cell r="M171" t="str">
            <v>SIM</v>
          </cell>
          <cell r="N171"/>
          <cell r="O171">
            <v>352184.5</v>
          </cell>
          <cell r="P171">
            <v>352184.5</v>
          </cell>
          <cell r="Q171">
            <v>133</v>
          </cell>
          <cell r="R171" t="str">
            <v>Alugado</v>
          </cell>
          <cell r="S171" t="str">
            <v>NORTE</v>
          </cell>
          <cell r="T171" t="str">
            <v>AGÊNCIA</v>
          </cell>
        </row>
        <row r="172">
          <cell r="B172">
            <v>31594</v>
          </cell>
          <cell r="C172" t="str">
            <v>Rua Dom Pedro I</v>
          </cell>
          <cell r="D172" t="str">
            <v>590</v>
          </cell>
          <cell r="E172" t="str">
            <v>Frente</v>
          </cell>
          <cell r="F172" t="str">
            <v>Centro</v>
          </cell>
          <cell r="G172" t="str">
            <v>Petrópolis</v>
          </cell>
          <cell r="H172" t="str">
            <v>RJ</v>
          </cell>
          <cell r="I172" t="str">
            <v>25610020</v>
          </cell>
          <cell r="J172"/>
          <cell r="K172"/>
          <cell r="L172" t="str">
            <v>Alugado</v>
          </cell>
          <cell r="M172" t="str">
            <v>SIM</v>
          </cell>
          <cell r="N172"/>
          <cell r="O172">
            <v>352122.78</v>
          </cell>
          <cell r="P172">
            <v>352122.78</v>
          </cell>
          <cell r="Q172">
            <v>195</v>
          </cell>
          <cell r="R172" t="str">
            <v>Alugado</v>
          </cell>
          <cell r="S172" t="str">
            <v>SUDESTE</v>
          </cell>
          <cell r="T172" t="str">
            <v>AGÊNCIA</v>
          </cell>
        </row>
        <row r="173">
          <cell r="B173">
            <v>32019</v>
          </cell>
          <cell r="C173" t="str">
            <v>Avenida Goiás</v>
          </cell>
          <cell r="D173" t="str">
            <v>827</v>
          </cell>
          <cell r="E173"/>
          <cell r="F173" t="str">
            <v>Centro</v>
          </cell>
          <cell r="G173" t="str">
            <v>Iporá</v>
          </cell>
          <cell r="H173" t="str">
            <v>GO</v>
          </cell>
          <cell r="I173" t="str">
            <v>76200000</v>
          </cell>
          <cell r="J173"/>
          <cell r="K173"/>
          <cell r="L173" t="str">
            <v>Alugado</v>
          </cell>
          <cell r="M173" t="str">
            <v>SIM</v>
          </cell>
          <cell r="N173"/>
          <cell r="O173">
            <v>351635.63</v>
          </cell>
          <cell r="P173">
            <v>351635.63</v>
          </cell>
          <cell r="Q173">
            <v>144</v>
          </cell>
          <cell r="R173" t="str">
            <v>Alugado</v>
          </cell>
          <cell r="S173" t="str">
            <v>CO</v>
          </cell>
          <cell r="T173" t="str">
            <v>AGÊNCIA</v>
          </cell>
        </row>
        <row r="174">
          <cell r="B174">
            <v>31816</v>
          </cell>
          <cell r="C174" t="str">
            <v>Avenida Padre Antônio Luiz Dias</v>
          </cell>
          <cell r="D174" t="str">
            <v>66</v>
          </cell>
          <cell r="E174" t="str">
            <v>Sala 302</v>
          </cell>
          <cell r="F174" t="str">
            <v>Centro</v>
          </cell>
          <cell r="G174" t="str">
            <v>Araranguá</v>
          </cell>
          <cell r="H174" t="str">
            <v>SC</v>
          </cell>
          <cell r="I174" t="str">
            <v>88900065</v>
          </cell>
          <cell r="J174">
            <v>1215.25</v>
          </cell>
          <cell r="K174">
            <v>140.75</v>
          </cell>
          <cell r="L174" t="str">
            <v>Alugado</v>
          </cell>
          <cell r="M174" t="str">
            <v>SIM</v>
          </cell>
          <cell r="N174"/>
          <cell r="O174">
            <v>350893.94</v>
          </cell>
          <cell r="P174">
            <v>350893.94</v>
          </cell>
          <cell r="Q174">
            <v>201</v>
          </cell>
          <cell r="R174" t="str">
            <v>Alugado</v>
          </cell>
          <cell r="S174" t="str">
            <v>SUL</v>
          </cell>
          <cell r="T174" t="str">
            <v>AGÊNCIA</v>
          </cell>
        </row>
        <row r="175">
          <cell r="B175">
            <v>997</v>
          </cell>
          <cell r="C175" t="str">
            <v>Rua Santana do Iapó</v>
          </cell>
          <cell r="D175" t="str">
            <v>31</v>
          </cell>
          <cell r="E175" t="str">
            <v>SALAS 303 E 304</v>
          </cell>
          <cell r="F175" t="str">
            <v>Muquiçaba</v>
          </cell>
          <cell r="G175" t="str">
            <v>Guarapari</v>
          </cell>
          <cell r="H175" t="str">
            <v>ES</v>
          </cell>
          <cell r="I175" t="str">
            <v>29215020</v>
          </cell>
          <cell r="J175"/>
          <cell r="K175"/>
          <cell r="L175" t="str">
            <v>Alugado</v>
          </cell>
          <cell r="M175" t="str">
            <v>SIM</v>
          </cell>
          <cell r="N175"/>
          <cell r="O175">
            <v>349497.94</v>
          </cell>
          <cell r="P175">
            <v>349497.94</v>
          </cell>
          <cell r="Q175">
            <v>155</v>
          </cell>
          <cell r="R175" t="str">
            <v>Alugado</v>
          </cell>
          <cell r="S175" t="str">
            <v>SUDESTE</v>
          </cell>
          <cell r="T175" t="str">
            <v>AGÊNCIA</v>
          </cell>
        </row>
        <row r="176">
          <cell r="B176">
            <v>31762</v>
          </cell>
          <cell r="C176" t="str">
            <v>Rua Cruz Pereira</v>
          </cell>
          <cell r="D176" t="str">
            <v>158</v>
          </cell>
          <cell r="E176"/>
          <cell r="F176" t="str">
            <v>Vila dos Lavradores</v>
          </cell>
          <cell r="G176" t="str">
            <v>Botucatu</v>
          </cell>
          <cell r="H176" t="str">
            <v>SP</v>
          </cell>
          <cell r="I176" t="str">
            <v>18609080</v>
          </cell>
          <cell r="J176">
            <v>149.5</v>
          </cell>
          <cell r="K176">
            <v>106</v>
          </cell>
          <cell r="L176" t="str">
            <v>Alugado</v>
          </cell>
          <cell r="M176" t="str">
            <v>SIM</v>
          </cell>
          <cell r="N176"/>
          <cell r="O176">
            <v>349048.46</v>
          </cell>
          <cell r="P176">
            <v>349048.46</v>
          </cell>
          <cell r="Q176">
            <v>508</v>
          </cell>
          <cell r="R176" t="str">
            <v>Alugado</v>
          </cell>
          <cell r="S176" t="str">
            <v>SUDESTE</v>
          </cell>
          <cell r="T176" t="str">
            <v>AGÊNCIA</v>
          </cell>
        </row>
        <row r="177">
          <cell r="B177">
            <v>34241</v>
          </cell>
          <cell r="C177" t="str">
            <v>Rua Voluntários da Pátria</v>
          </cell>
          <cell r="D177" t="str">
            <v>196</v>
          </cell>
          <cell r="E177" t="str">
            <v>sala 702</v>
          </cell>
          <cell r="F177" t="str">
            <v>Centro</v>
          </cell>
          <cell r="G177" t="str">
            <v>São José dos Pinhais</v>
          </cell>
          <cell r="H177" t="str">
            <v>PR</v>
          </cell>
          <cell r="I177" t="str">
            <v>83005020</v>
          </cell>
          <cell r="J177"/>
          <cell r="K177"/>
          <cell r="L177" t="str">
            <v>Alugado</v>
          </cell>
          <cell r="M177" t="str">
            <v>SIM</v>
          </cell>
          <cell r="N177"/>
          <cell r="O177">
            <v>342992.81</v>
          </cell>
          <cell r="P177">
            <v>342992.81</v>
          </cell>
          <cell r="Q177">
            <v>133</v>
          </cell>
          <cell r="R177" t="str">
            <v>Alugado</v>
          </cell>
          <cell r="S177" t="str">
            <v>SUL</v>
          </cell>
          <cell r="T177" t="str">
            <v>AGÊNCIA</v>
          </cell>
        </row>
        <row r="178">
          <cell r="B178">
            <v>32271</v>
          </cell>
          <cell r="C178" t="str">
            <v>Avenida Bernardo Sayão</v>
          </cell>
          <cell r="D178" t="str">
            <v>s\n</v>
          </cell>
          <cell r="E178" t="str">
            <v>Quadra U Lote 34</v>
          </cell>
          <cell r="F178" t="str">
            <v>Setor Sara Ribeiro</v>
          </cell>
          <cell r="G178" t="str">
            <v>Ceres</v>
          </cell>
          <cell r="H178" t="str">
            <v>GO</v>
          </cell>
          <cell r="I178" t="str">
            <v>76300000</v>
          </cell>
          <cell r="J178"/>
          <cell r="K178"/>
          <cell r="L178" t="str">
            <v>Alugado</v>
          </cell>
          <cell r="M178" t="str">
            <v>SIM</v>
          </cell>
          <cell r="N178"/>
          <cell r="O178">
            <v>342653.42</v>
          </cell>
          <cell r="P178">
            <v>342653.42</v>
          </cell>
          <cell r="Q178">
            <v>157</v>
          </cell>
          <cell r="R178" t="str">
            <v>Alugado</v>
          </cell>
          <cell r="S178" t="str">
            <v>CO</v>
          </cell>
          <cell r="T178" t="str">
            <v>AGÊNCIA</v>
          </cell>
        </row>
        <row r="179">
          <cell r="B179">
            <v>34257</v>
          </cell>
          <cell r="C179" t="str">
            <v>Av. Presidente Getúlio Vargas</v>
          </cell>
          <cell r="D179">
            <v>1480</v>
          </cell>
          <cell r="E179"/>
          <cell r="F179" t="str">
            <v>Centro</v>
          </cell>
          <cell r="G179" t="str">
            <v>Castanhal</v>
          </cell>
          <cell r="H179" t="str">
            <v>PA</v>
          </cell>
          <cell r="I179" t="str">
            <v>68740-005</v>
          </cell>
          <cell r="J179">
            <v>280.91000000000003</v>
          </cell>
          <cell r="K179">
            <v>45.07</v>
          </cell>
          <cell r="L179" t="str">
            <v>Compartilhado</v>
          </cell>
          <cell r="M179" t="str">
            <v>SIM</v>
          </cell>
          <cell r="N179"/>
          <cell r="O179">
            <v>341386.98</v>
          </cell>
          <cell r="P179">
            <v>341386.98</v>
          </cell>
          <cell r="Q179">
            <v>207</v>
          </cell>
          <cell r="R179" t="e">
            <v>#N/A</v>
          </cell>
          <cell r="S179" t="str">
            <v>NORTE</v>
          </cell>
          <cell r="T179" t="str">
            <v>AGÊNCIA</v>
          </cell>
        </row>
        <row r="180">
          <cell r="B180">
            <v>34257</v>
          </cell>
          <cell r="C180" t="str">
            <v>Av. Presidente Getúlio Vargas</v>
          </cell>
          <cell r="D180">
            <v>1480</v>
          </cell>
          <cell r="E180"/>
          <cell r="F180" t="str">
            <v>Centro</v>
          </cell>
          <cell r="G180" t="str">
            <v>Castanhal</v>
          </cell>
          <cell r="H180" t="str">
            <v>PA</v>
          </cell>
          <cell r="I180" t="str">
            <v>68740-005</v>
          </cell>
          <cell r="J180"/>
          <cell r="K180"/>
          <cell r="L180" t="str">
            <v>Compartilhado</v>
          </cell>
          <cell r="M180" t="str">
            <v>SIM</v>
          </cell>
          <cell r="N180"/>
          <cell r="O180">
            <v>341386.98</v>
          </cell>
          <cell r="P180">
            <v>341386.98</v>
          </cell>
          <cell r="Q180">
            <v>207</v>
          </cell>
          <cell r="R180" t="e">
            <v>#N/A</v>
          </cell>
          <cell r="S180" t="str">
            <v>NORTE</v>
          </cell>
          <cell r="T180" t="str">
            <v>AGÊNCIA</v>
          </cell>
        </row>
        <row r="181">
          <cell r="B181">
            <v>31669</v>
          </cell>
          <cell r="C181" t="str">
            <v>Rua Primeiro de Março</v>
          </cell>
          <cell r="D181" t="str">
            <v>474</v>
          </cell>
          <cell r="E181" t="str">
            <v>Sala  802</v>
          </cell>
          <cell r="F181" t="str">
            <v>Centro</v>
          </cell>
          <cell r="G181" t="str">
            <v>São Leopoldo</v>
          </cell>
          <cell r="H181" t="str">
            <v>RS</v>
          </cell>
          <cell r="I181" t="str">
            <v>93010210</v>
          </cell>
          <cell r="J181"/>
          <cell r="K181"/>
          <cell r="L181" t="str">
            <v>Alugado</v>
          </cell>
          <cell r="M181" t="str">
            <v>SIM</v>
          </cell>
          <cell r="N181"/>
          <cell r="O181">
            <v>340428.58</v>
          </cell>
          <cell r="P181">
            <v>340428.58</v>
          </cell>
          <cell r="Q181">
            <v>392</v>
          </cell>
          <cell r="R181" t="str">
            <v>Alugado</v>
          </cell>
          <cell r="S181" t="str">
            <v>SUL</v>
          </cell>
          <cell r="T181" t="str">
            <v>AGÊNCIA</v>
          </cell>
        </row>
        <row r="182">
          <cell r="B182">
            <v>31343</v>
          </cell>
          <cell r="C182" t="str">
            <v>RUA GUANABARA,</v>
          </cell>
          <cell r="D182" t="str">
            <v>828</v>
          </cell>
          <cell r="E182"/>
          <cell r="F182" t="str">
            <v>VILA NOVA</v>
          </cell>
          <cell r="G182" t="str">
            <v>Francisco Beltrão</v>
          </cell>
          <cell r="H182" t="str">
            <v>PR</v>
          </cell>
          <cell r="I182" t="str">
            <v>85605-300</v>
          </cell>
          <cell r="J182"/>
          <cell r="K182"/>
          <cell r="L182" t="str">
            <v>Alugado</v>
          </cell>
          <cell r="M182" t="str">
            <v>SIM</v>
          </cell>
          <cell r="N182"/>
          <cell r="O182">
            <v>339164.35</v>
          </cell>
          <cell r="P182">
            <v>339164.35</v>
          </cell>
          <cell r="Q182">
            <v>178</v>
          </cell>
          <cell r="R182" t="str">
            <v>Alugado</v>
          </cell>
          <cell r="S182" t="str">
            <v>SUL</v>
          </cell>
          <cell r="T182" t="str">
            <v>AGÊNCIA</v>
          </cell>
        </row>
        <row r="183">
          <cell r="B183">
            <v>34236</v>
          </cell>
          <cell r="C183" t="str">
            <v>Rua 7 de Setembro</v>
          </cell>
          <cell r="D183">
            <v>933</v>
          </cell>
          <cell r="E183"/>
          <cell r="F183" t="str">
            <v>Centro</v>
          </cell>
          <cell r="G183" t="str">
            <v>Blumenau</v>
          </cell>
          <cell r="H183" t="str">
            <v>SC</v>
          </cell>
          <cell r="I183">
            <v>89010203</v>
          </cell>
          <cell r="J183">
            <v>1040</v>
          </cell>
          <cell r="K183">
            <v>456.13</v>
          </cell>
          <cell r="L183" t="str">
            <v>Cedido</v>
          </cell>
          <cell r="M183" t="str">
            <v>SIM</v>
          </cell>
          <cell r="N183"/>
          <cell r="O183">
            <v>338616.72</v>
          </cell>
          <cell r="P183">
            <v>338616.72</v>
          </cell>
          <cell r="Q183">
            <v>151</v>
          </cell>
          <cell r="R183" t="e">
            <v>#N/A</v>
          </cell>
          <cell r="S183" t="str">
            <v>SUL</v>
          </cell>
          <cell r="T183" t="str">
            <v>AGÊNCIA</v>
          </cell>
        </row>
        <row r="184">
          <cell r="B184">
            <v>34214</v>
          </cell>
          <cell r="C184" t="str">
            <v>Praça Oswaldo Aranha</v>
          </cell>
          <cell r="D184" t="str">
            <v>118</v>
          </cell>
          <cell r="E184"/>
          <cell r="F184" t="str">
            <v>Centro</v>
          </cell>
          <cell r="G184" t="str">
            <v>Alegrete</v>
          </cell>
          <cell r="H184" t="str">
            <v>RS</v>
          </cell>
          <cell r="I184" t="str">
            <v>97541540</v>
          </cell>
          <cell r="J184"/>
          <cell r="K184"/>
          <cell r="L184" t="str">
            <v>Alugado</v>
          </cell>
          <cell r="M184" t="str">
            <v>SIM</v>
          </cell>
          <cell r="N184"/>
          <cell r="O184">
            <v>337675.34</v>
          </cell>
          <cell r="P184">
            <v>337675.34</v>
          </cell>
          <cell r="Q184">
            <v>333</v>
          </cell>
          <cell r="R184" t="str">
            <v>Alugado</v>
          </cell>
          <cell r="S184" t="str">
            <v>SUL</v>
          </cell>
          <cell r="T184" t="str">
            <v>AGÊNCIA</v>
          </cell>
        </row>
        <row r="185">
          <cell r="B185">
            <v>31927</v>
          </cell>
          <cell r="C185" t="str">
            <v>Rua Firmo de Matos</v>
          </cell>
          <cell r="D185" t="str">
            <v>640</v>
          </cell>
          <cell r="E185"/>
          <cell r="F185" t="str">
            <v>Dom Bosco</v>
          </cell>
          <cell r="G185" t="str">
            <v>Corumbá</v>
          </cell>
          <cell r="H185" t="str">
            <v>MS</v>
          </cell>
          <cell r="I185" t="str">
            <v>79331050</v>
          </cell>
          <cell r="J185"/>
          <cell r="K185"/>
          <cell r="L185" t="str">
            <v>Alugado</v>
          </cell>
          <cell r="M185" t="str">
            <v>SIM</v>
          </cell>
          <cell r="N185"/>
          <cell r="O185">
            <v>335965.44</v>
          </cell>
          <cell r="P185">
            <v>335965.44</v>
          </cell>
          <cell r="Q185">
            <v>144</v>
          </cell>
          <cell r="R185" t="str">
            <v>Alugado</v>
          </cell>
          <cell r="S185" t="str">
            <v>CO</v>
          </cell>
          <cell r="T185" t="str">
            <v>AGÊNCIA</v>
          </cell>
        </row>
        <row r="186">
          <cell r="B186">
            <v>31920</v>
          </cell>
          <cell r="C186" t="str">
            <v>AVENIDA TANCREDO NEVES</v>
          </cell>
          <cell r="D186" t="str">
            <v>900</v>
          </cell>
          <cell r="E186"/>
          <cell r="F186" t="str">
            <v>CENTRO</v>
          </cell>
          <cell r="G186" t="str">
            <v>Tarauacá</v>
          </cell>
          <cell r="H186" t="str">
            <v>AC</v>
          </cell>
          <cell r="I186" t="str">
            <v>69970000</v>
          </cell>
          <cell r="J186"/>
          <cell r="K186"/>
          <cell r="L186" t="str">
            <v>Alugado</v>
          </cell>
          <cell r="M186" t="str">
            <v>SIM</v>
          </cell>
          <cell r="N186"/>
          <cell r="O186">
            <v>335673.18</v>
          </cell>
          <cell r="P186">
            <v>335673.18</v>
          </cell>
          <cell r="Q186">
            <v>212</v>
          </cell>
          <cell r="R186" t="str">
            <v>Alugado</v>
          </cell>
          <cell r="S186" t="str">
            <v>NORTE</v>
          </cell>
          <cell r="T186" t="str">
            <v>AGÊNCIA</v>
          </cell>
        </row>
        <row r="187">
          <cell r="B187">
            <v>32168</v>
          </cell>
          <cell r="C187" t="str">
            <v>Rua Hildebrando Nunes Rezende</v>
          </cell>
          <cell r="D187" t="str">
            <v>311</v>
          </cell>
          <cell r="E187"/>
          <cell r="F187" t="str">
            <v>Centro</v>
          </cell>
          <cell r="G187" t="str">
            <v>Ipiaú</v>
          </cell>
          <cell r="H187" t="str">
            <v>BA</v>
          </cell>
          <cell r="I187" t="str">
            <v>45570000</v>
          </cell>
          <cell r="J187"/>
          <cell r="K187"/>
          <cell r="L187" t="str">
            <v>Alugado</v>
          </cell>
          <cell r="M187" t="str">
            <v>SIM</v>
          </cell>
          <cell r="N187"/>
          <cell r="O187">
            <v>335655.06</v>
          </cell>
          <cell r="P187">
            <v>335655.06</v>
          </cell>
          <cell r="Q187">
            <v>89</v>
          </cell>
          <cell r="R187" t="str">
            <v>Alugado</v>
          </cell>
          <cell r="S187" t="str">
            <v>NE</v>
          </cell>
          <cell r="T187" t="str">
            <v>AGÊNCIA</v>
          </cell>
        </row>
        <row r="188">
          <cell r="B188">
            <v>34179</v>
          </cell>
          <cell r="C188" t="str">
            <v>Avenida Bandeirantes</v>
          </cell>
          <cell r="D188" t="str">
            <v>975</v>
          </cell>
          <cell r="E188" t="str">
            <v>3o andar</v>
          </cell>
          <cell r="F188" t="str">
            <v>Chácara</v>
          </cell>
          <cell r="G188" t="str">
            <v>Betim</v>
          </cell>
          <cell r="H188" t="str">
            <v>MG</v>
          </cell>
          <cell r="I188" t="str">
            <v>32670345</v>
          </cell>
          <cell r="J188"/>
          <cell r="K188"/>
          <cell r="L188" t="str">
            <v>Alugado</v>
          </cell>
          <cell r="M188" t="str">
            <v>SIM</v>
          </cell>
          <cell r="N188"/>
          <cell r="O188">
            <v>335545.13</v>
          </cell>
          <cell r="P188">
            <v>335545.13</v>
          </cell>
          <cell r="Q188">
            <v>208</v>
          </cell>
          <cell r="R188" t="str">
            <v>Alugado</v>
          </cell>
          <cell r="S188" t="str">
            <v>SUDESTE</v>
          </cell>
          <cell r="T188" t="str">
            <v>AGÊNCIA</v>
          </cell>
        </row>
        <row r="189">
          <cell r="B189">
            <v>32127</v>
          </cell>
          <cell r="C189" t="str">
            <v>Rua José Carlos Camargos</v>
          </cell>
          <cell r="D189" t="str">
            <v>106</v>
          </cell>
          <cell r="E189"/>
          <cell r="F189" t="str">
            <v>Centro</v>
          </cell>
          <cell r="G189" t="str">
            <v>Contagem</v>
          </cell>
          <cell r="H189" t="str">
            <v>MG</v>
          </cell>
          <cell r="I189" t="str">
            <v>32040600</v>
          </cell>
          <cell r="J189"/>
          <cell r="K189"/>
          <cell r="L189" t="str">
            <v>Alugado</v>
          </cell>
          <cell r="M189" t="str">
            <v>SIM</v>
          </cell>
          <cell r="N189"/>
          <cell r="O189">
            <v>334234.45</v>
          </cell>
          <cell r="P189">
            <v>334234.45</v>
          </cell>
          <cell r="Q189">
            <v>292</v>
          </cell>
          <cell r="R189" t="str">
            <v>Alugado</v>
          </cell>
          <cell r="S189" t="str">
            <v>SUDESTE</v>
          </cell>
          <cell r="T189" t="str">
            <v>AGÊNCIA</v>
          </cell>
        </row>
        <row r="190">
          <cell r="B190"/>
          <cell r="C190" t="str">
            <v>Rua Irmã Cristina Maia</v>
          </cell>
          <cell r="D190">
            <v>11</v>
          </cell>
          <cell r="E190"/>
          <cell r="F190" t="str">
            <v>Outra Banda</v>
          </cell>
          <cell r="G190" t="str">
            <v>Maranguape</v>
          </cell>
          <cell r="H190" t="str">
            <v>CE</v>
          </cell>
          <cell r="I190"/>
          <cell r="J190"/>
          <cell r="K190"/>
          <cell r="L190" t="str">
            <v>Cedido</v>
          </cell>
          <cell r="M190" t="str">
            <v>SIM</v>
          </cell>
          <cell r="N190"/>
          <cell r="O190">
            <v>334013.21999999997</v>
          </cell>
          <cell r="P190">
            <v>334013.21999999997</v>
          </cell>
          <cell r="Q190">
            <v>221</v>
          </cell>
          <cell r="R190" t="e">
            <v>#N/A</v>
          </cell>
          <cell r="S190" t="str">
            <v>NE</v>
          </cell>
          <cell r="T190" t="str">
            <v>AGÊNCIA</v>
          </cell>
        </row>
        <row r="191">
          <cell r="B191">
            <v>31683</v>
          </cell>
          <cell r="C191" t="str">
            <v>Rua Capitão Bastos</v>
          </cell>
          <cell r="D191" t="str">
            <v>38</v>
          </cell>
          <cell r="E191"/>
          <cell r="F191" t="str">
            <v>Boa Esperança</v>
          </cell>
          <cell r="G191" t="str">
            <v>Parnamirim</v>
          </cell>
          <cell r="H191" t="str">
            <v>RN</v>
          </cell>
          <cell r="I191" t="str">
            <v>59140345</v>
          </cell>
          <cell r="J191">
            <v>306.66000000000003</v>
          </cell>
          <cell r="K191">
            <v>100.62</v>
          </cell>
          <cell r="L191" t="str">
            <v>Alugado</v>
          </cell>
          <cell r="M191" t="str">
            <v>SIM</v>
          </cell>
          <cell r="N191"/>
          <cell r="O191">
            <v>333703.71999999997</v>
          </cell>
          <cell r="P191">
            <v>333703.71999999997</v>
          </cell>
          <cell r="Q191">
            <v>259</v>
          </cell>
          <cell r="R191" t="str">
            <v>Alugado</v>
          </cell>
          <cell r="S191" t="str">
            <v>NE</v>
          </cell>
          <cell r="T191" t="str">
            <v>AGÊNCIA</v>
          </cell>
        </row>
        <row r="192">
          <cell r="B192">
            <v>31683</v>
          </cell>
          <cell r="C192" t="str">
            <v>Rua Capitão Bastos</v>
          </cell>
          <cell r="D192" t="str">
            <v>38</v>
          </cell>
          <cell r="E192"/>
          <cell r="F192" t="str">
            <v>Boa Esperança</v>
          </cell>
          <cell r="G192" t="str">
            <v>Parnamirim</v>
          </cell>
          <cell r="H192" t="str">
            <v>RN</v>
          </cell>
          <cell r="I192" t="str">
            <v>59140345</v>
          </cell>
          <cell r="J192"/>
          <cell r="K192"/>
          <cell r="L192" t="str">
            <v>Alugado</v>
          </cell>
          <cell r="M192" t="str">
            <v>SIM</v>
          </cell>
          <cell r="N192"/>
          <cell r="O192">
            <v>333703.71999999997</v>
          </cell>
          <cell r="P192">
            <v>333703.71999999997</v>
          </cell>
          <cell r="Q192">
            <v>259</v>
          </cell>
          <cell r="R192" t="str">
            <v>Alugado</v>
          </cell>
          <cell r="S192" t="str">
            <v>NE</v>
          </cell>
          <cell r="T192" t="str">
            <v>AGÊNCIA</v>
          </cell>
        </row>
        <row r="193">
          <cell r="B193">
            <v>31792</v>
          </cell>
          <cell r="C193" t="str">
            <v>Avenida Rio Branco</v>
          </cell>
          <cell r="D193" t="str">
            <v>914</v>
          </cell>
          <cell r="E193" t="str">
            <v>Salas 20 a 41</v>
          </cell>
          <cell r="F193" t="str">
            <v>Rio Branco</v>
          </cell>
          <cell r="G193" t="str">
            <v>Caxias do Sul</v>
          </cell>
          <cell r="H193" t="str">
            <v>RS</v>
          </cell>
          <cell r="I193" t="str">
            <v>95010060</v>
          </cell>
          <cell r="J193"/>
          <cell r="K193"/>
          <cell r="L193" t="str">
            <v>Alugado</v>
          </cell>
          <cell r="M193" t="str">
            <v>SIM</v>
          </cell>
          <cell r="N193"/>
          <cell r="O193">
            <v>332798.34999999998</v>
          </cell>
          <cell r="P193">
            <v>332798.34999999998</v>
          </cell>
          <cell r="Q193">
            <v>408</v>
          </cell>
          <cell r="R193" t="str">
            <v>Alugado</v>
          </cell>
          <cell r="S193" t="str">
            <v>SUL</v>
          </cell>
          <cell r="T193" t="str">
            <v>AGÊNCIA</v>
          </cell>
        </row>
        <row r="194">
          <cell r="B194">
            <v>32234</v>
          </cell>
          <cell r="C194" t="str">
            <v>Rua Recife</v>
          </cell>
          <cell r="D194" t="str">
            <v>478</v>
          </cell>
          <cell r="E194"/>
          <cell r="F194" t="str">
            <v>Centro</v>
          </cell>
          <cell r="G194" t="str">
            <v>Tubarão</v>
          </cell>
          <cell r="H194" t="str">
            <v>SC</v>
          </cell>
          <cell r="I194" t="str">
            <v>88701420</v>
          </cell>
          <cell r="J194">
            <v>660</v>
          </cell>
          <cell r="K194">
            <v>283.60000000000002</v>
          </cell>
          <cell r="L194" t="str">
            <v>Cedido</v>
          </cell>
          <cell r="M194" t="str">
            <v>SIM</v>
          </cell>
          <cell r="N194"/>
          <cell r="O194">
            <v>332547.32</v>
          </cell>
          <cell r="P194">
            <v>332547.32</v>
          </cell>
          <cell r="Q194">
            <v>181</v>
          </cell>
          <cell r="R194" t="str">
            <v>Cedido</v>
          </cell>
          <cell r="S194" t="str">
            <v>SUL</v>
          </cell>
          <cell r="T194" t="str">
            <v>AGÊNCIA</v>
          </cell>
        </row>
        <row r="195">
          <cell r="B195">
            <v>31848</v>
          </cell>
          <cell r="C195" t="str">
            <v>Avenida Carmela Dutra</v>
          </cell>
          <cell r="D195" t="str">
            <v>830</v>
          </cell>
          <cell r="E195"/>
          <cell r="F195" t="str">
            <v>Centro</v>
          </cell>
          <cell r="G195" t="str">
            <v>Juazeiro</v>
          </cell>
          <cell r="H195" t="str">
            <v>BA</v>
          </cell>
          <cell r="I195" t="str">
            <v>48903530</v>
          </cell>
          <cell r="J195"/>
          <cell r="K195"/>
          <cell r="L195" t="str">
            <v>Alugado</v>
          </cell>
          <cell r="M195" t="str">
            <v>SIM</v>
          </cell>
          <cell r="N195"/>
          <cell r="O195">
            <v>331847.77</v>
          </cell>
          <cell r="P195">
            <v>331847.77</v>
          </cell>
          <cell r="Q195">
            <v>111</v>
          </cell>
          <cell r="R195" t="str">
            <v>Alugado</v>
          </cell>
          <cell r="S195" t="str">
            <v>NE</v>
          </cell>
          <cell r="T195" t="str">
            <v>AGÊNCIA</v>
          </cell>
        </row>
        <row r="196">
          <cell r="B196">
            <v>31327</v>
          </cell>
          <cell r="C196" t="str">
            <v>Avenida São Francisco de Assis</v>
          </cell>
          <cell r="D196" t="str">
            <v>675</v>
          </cell>
          <cell r="E196" t="str">
            <v>Quadra 21 Lote 39</v>
          </cell>
          <cell r="F196" t="str">
            <v>Jundiaí</v>
          </cell>
          <cell r="G196" t="str">
            <v>Anápolis</v>
          </cell>
          <cell r="H196" t="str">
            <v>GO</v>
          </cell>
          <cell r="I196" t="str">
            <v>75110810</v>
          </cell>
          <cell r="J196"/>
          <cell r="K196"/>
          <cell r="L196" t="str">
            <v>Alugado</v>
          </cell>
          <cell r="M196" t="str">
            <v>SIM</v>
          </cell>
          <cell r="N196"/>
          <cell r="O196">
            <v>329733.26</v>
          </cell>
          <cell r="P196">
            <v>329733.26</v>
          </cell>
          <cell r="Q196">
            <v>168</v>
          </cell>
          <cell r="R196" t="str">
            <v>Alugado</v>
          </cell>
          <cell r="S196" t="str">
            <v>CO</v>
          </cell>
          <cell r="T196" t="str">
            <v>AGÊNCIA</v>
          </cell>
        </row>
        <row r="197">
          <cell r="B197">
            <v>363</v>
          </cell>
          <cell r="C197" t="str">
            <v>R. SETE DE SETEMBRO</v>
          </cell>
          <cell r="D197" t="str">
            <v>94</v>
          </cell>
          <cell r="E197"/>
          <cell r="F197" t="str">
            <v>Centro</v>
          </cell>
          <cell r="G197" t="str">
            <v>Jaguaribe</v>
          </cell>
          <cell r="H197" t="str">
            <v>CE</v>
          </cell>
          <cell r="I197" t="str">
            <v>63475-000</v>
          </cell>
          <cell r="J197"/>
          <cell r="K197"/>
          <cell r="L197" t="str">
            <v>Próprio</v>
          </cell>
          <cell r="M197" t="str">
            <v>SIM</v>
          </cell>
          <cell r="N197">
            <v>14182.43</v>
          </cell>
          <cell r="O197">
            <v>315400.8</v>
          </cell>
          <cell r="P197">
            <v>329583.23</v>
          </cell>
          <cell r="Q197">
            <v>171</v>
          </cell>
          <cell r="R197" t="str">
            <v>Próprio</v>
          </cell>
          <cell r="S197" t="str">
            <v>NE</v>
          </cell>
          <cell r="T197" t="str">
            <v>Próprio</v>
          </cell>
        </row>
        <row r="198">
          <cell r="B198">
            <v>409</v>
          </cell>
          <cell r="C198" t="str">
            <v>R. Rui Barbosa</v>
          </cell>
          <cell r="D198">
            <v>778</v>
          </cell>
          <cell r="E198"/>
          <cell r="F198"/>
          <cell r="G198" t="str">
            <v>Ibaiti</v>
          </cell>
          <cell r="H198" t="str">
            <v>PR</v>
          </cell>
          <cell r="I198" t="str">
            <v>84900-000</v>
          </cell>
          <cell r="J198"/>
          <cell r="K198"/>
          <cell r="L198" t="str">
            <v>Cedido</v>
          </cell>
          <cell r="M198" t="str">
            <v>SIM</v>
          </cell>
          <cell r="N198"/>
          <cell r="O198">
            <v>329399.81</v>
          </cell>
          <cell r="P198">
            <v>329399.81</v>
          </cell>
          <cell r="Q198">
            <v>176</v>
          </cell>
          <cell r="R198" t="e">
            <v>#N/A</v>
          </cell>
          <cell r="S198" t="str">
            <v>SUL</v>
          </cell>
          <cell r="T198" t="str">
            <v>AGÊNCIA</v>
          </cell>
        </row>
        <row r="199">
          <cell r="B199">
            <v>31805</v>
          </cell>
          <cell r="C199" t="str">
            <v>Rua Marechal Joao B Mascarenhas de Moraes</v>
          </cell>
          <cell r="D199" t="str">
            <v>61</v>
          </cell>
          <cell r="E199"/>
          <cell r="F199" t="str">
            <v>Setor 04</v>
          </cell>
          <cell r="G199" t="str">
            <v>Cornélio Procópio</v>
          </cell>
          <cell r="H199" t="str">
            <v>PR</v>
          </cell>
          <cell r="I199" t="str">
            <v>86303088</v>
          </cell>
          <cell r="J199"/>
          <cell r="K199"/>
          <cell r="L199" t="str">
            <v>Alugado</v>
          </cell>
          <cell r="M199" t="str">
            <v>SIM</v>
          </cell>
          <cell r="N199"/>
          <cell r="O199">
            <v>329004.64</v>
          </cell>
          <cell r="P199">
            <v>329004.64</v>
          </cell>
          <cell r="Q199">
            <v>173</v>
          </cell>
          <cell r="R199" t="str">
            <v>Alugado</v>
          </cell>
          <cell r="S199" t="str">
            <v>SUL</v>
          </cell>
          <cell r="T199" t="str">
            <v>AGÊNCIA</v>
          </cell>
        </row>
        <row r="200">
          <cell r="B200">
            <v>31763</v>
          </cell>
          <cell r="C200" t="str">
            <v>Rua Cônego Januário Barbosa</v>
          </cell>
          <cell r="D200" t="str">
            <v>233</v>
          </cell>
          <cell r="E200"/>
          <cell r="F200" t="str">
            <v>JARDIM VERGUEIRO</v>
          </cell>
          <cell r="G200" t="str">
            <v>Sorocaba</v>
          </cell>
          <cell r="H200" t="str">
            <v>SP</v>
          </cell>
          <cell r="I200" t="str">
            <v>18030075</v>
          </cell>
          <cell r="J200">
            <v>324</v>
          </cell>
          <cell r="K200">
            <v>203.6</v>
          </cell>
          <cell r="L200" t="str">
            <v>Alugado</v>
          </cell>
          <cell r="M200" t="str">
            <v>SIM</v>
          </cell>
          <cell r="N200"/>
          <cell r="O200">
            <v>328879.58</v>
          </cell>
          <cell r="P200">
            <v>328879.58</v>
          </cell>
          <cell r="Q200">
            <v>153</v>
          </cell>
          <cell r="R200" t="str">
            <v>Alugado</v>
          </cell>
          <cell r="S200" t="str">
            <v>SUDESTE</v>
          </cell>
          <cell r="T200" t="str">
            <v>AGÊNCIA</v>
          </cell>
        </row>
        <row r="201">
          <cell r="B201">
            <v>31837</v>
          </cell>
          <cell r="C201" t="str">
            <v>Avenida Senador Helvídio Nunes</v>
          </cell>
          <cell r="D201" t="str">
            <v>2570</v>
          </cell>
          <cell r="E201"/>
          <cell r="F201" t="str">
            <v>Junco</v>
          </cell>
          <cell r="G201" t="str">
            <v>Picos</v>
          </cell>
          <cell r="H201" t="str">
            <v>PI</v>
          </cell>
          <cell r="I201" t="str">
            <v>64607760</v>
          </cell>
          <cell r="J201"/>
          <cell r="K201"/>
          <cell r="L201" t="str">
            <v>Cedido</v>
          </cell>
          <cell r="M201" t="str">
            <v>SIM</v>
          </cell>
          <cell r="N201"/>
          <cell r="O201">
            <v>327744.71999999997</v>
          </cell>
          <cell r="P201">
            <v>327744.71999999997</v>
          </cell>
          <cell r="Q201">
            <v>175</v>
          </cell>
          <cell r="R201" t="str">
            <v>Cedido</v>
          </cell>
          <cell r="S201" t="str">
            <v>NE</v>
          </cell>
          <cell r="T201" t="str">
            <v>AGÊNCIA</v>
          </cell>
        </row>
        <row r="202">
          <cell r="B202">
            <v>34202</v>
          </cell>
          <cell r="C202" t="str">
            <v>Rua Joaquim Fernandes</v>
          </cell>
          <cell r="D202" t="str">
            <v>s/n</v>
          </cell>
          <cell r="E202" t="str">
            <v>Quadra 51, Lote 02</v>
          </cell>
          <cell r="F202" t="str">
            <v>Centro</v>
          </cell>
          <cell r="G202" t="str">
            <v>Uruaçu</v>
          </cell>
          <cell r="H202" t="str">
            <v>GO</v>
          </cell>
          <cell r="I202" t="str">
            <v>76400000</v>
          </cell>
          <cell r="J202"/>
          <cell r="K202"/>
          <cell r="L202" t="str">
            <v>Alugado</v>
          </cell>
          <cell r="M202" t="str">
            <v>SIM</v>
          </cell>
          <cell r="N202"/>
          <cell r="O202">
            <v>323645.06</v>
          </cell>
          <cell r="P202">
            <v>323645.06</v>
          </cell>
          <cell r="Q202">
            <v>124</v>
          </cell>
          <cell r="R202" t="str">
            <v>Alugado</v>
          </cell>
          <cell r="S202" t="str">
            <v>CO</v>
          </cell>
          <cell r="T202" t="str">
            <v>AGÊNCIA</v>
          </cell>
        </row>
        <row r="203">
          <cell r="B203"/>
          <cell r="C203" t="str">
            <v>Avenida Doutor Lauro Corrêa da Silva</v>
          </cell>
          <cell r="D203">
            <v>3800</v>
          </cell>
          <cell r="E203"/>
          <cell r="F203" t="str">
            <v>Jardim Adélia Cavicchia Grota - Centro</v>
          </cell>
          <cell r="G203" t="str">
            <v>Limeira</v>
          </cell>
          <cell r="H203" t="str">
            <v>SP</v>
          </cell>
          <cell r="I203" t="str">
            <v>13482-180</v>
          </cell>
          <cell r="J203">
            <v>60</v>
          </cell>
          <cell r="K203">
            <v>60</v>
          </cell>
          <cell r="L203" t="str">
            <v>Cedido</v>
          </cell>
          <cell r="M203" t="str">
            <v>SIM</v>
          </cell>
          <cell r="N203"/>
          <cell r="O203">
            <v>323514.06</v>
          </cell>
          <cell r="P203">
            <v>323514.06</v>
          </cell>
          <cell r="Q203">
            <v>192</v>
          </cell>
          <cell r="R203" t="e">
            <v>#N/A</v>
          </cell>
          <cell r="S203" t="str">
            <v>SUDESTE</v>
          </cell>
          <cell r="T203" t="str">
            <v>AGÊNCIA</v>
          </cell>
        </row>
        <row r="204">
          <cell r="B204">
            <v>31460</v>
          </cell>
          <cell r="C204" t="str">
            <v>Rua Brasil</v>
          </cell>
          <cell r="D204" t="str">
            <v>440</v>
          </cell>
          <cell r="E204" t="str">
            <v>Sala 10</v>
          </cell>
          <cell r="F204" t="str">
            <v>Centro</v>
          </cell>
          <cell r="G204" t="str">
            <v>Xinguara</v>
          </cell>
          <cell r="H204" t="str">
            <v>PA</v>
          </cell>
          <cell r="I204" t="str">
            <v>68555-103</v>
          </cell>
          <cell r="J204">
            <v>42</v>
          </cell>
          <cell r="K204">
            <v>35.340000000000003</v>
          </cell>
          <cell r="L204" t="str">
            <v>Alugado</v>
          </cell>
          <cell r="M204" t="str">
            <v>SIM</v>
          </cell>
          <cell r="N204"/>
          <cell r="O204">
            <v>322966.59000000003</v>
          </cell>
          <cell r="P204">
            <v>322966.59000000003</v>
          </cell>
          <cell r="Q204">
            <v>186</v>
          </cell>
          <cell r="R204" t="str">
            <v>Alugado</v>
          </cell>
          <cell r="S204" t="str">
            <v>NORTE</v>
          </cell>
          <cell r="T204" t="str">
            <v>AGÊNCIA</v>
          </cell>
        </row>
        <row r="205">
          <cell r="B205">
            <v>31645</v>
          </cell>
          <cell r="C205" t="str">
            <v>Rua Doutor Silvério José Bernardes</v>
          </cell>
          <cell r="D205" t="str">
            <v>481</v>
          </cell>
          <cell r="E205" t="str">
            <v>casa</v>
          </cell>
          <cell r="F205" t="str">
            <v>São Sebastião</v>
          </cell>
          <cell r="G205" t="str">
            <v>Uberaba</v>
          </cell>
          <cell r="H205" t="str">
            <v>MG</v>
          </cell>
          <cell r="I205" t="str">
            <v>38060000</v>
          </cell>
          <cell r="J205"/>
          <cell r="K205"/>
          <cell r="L205" t="str">
            <v>Alugado</v>
          </cell>
          <cell r="M205" t="str">
            <v>SIM</v>
          </cell>
          <cell r="N205"/>
          <cell r="O205">
            <v>322679.93</v>
          </cell>
          <cell r="P205">
            <v>322679.93</v>
          </cell>
          <cell r="Q205">
            <v>213</v>
          </cell>
          <cell r="R205" t="str">
            <v>Alugado</v>
          </cell>
          <cell r="S205" t="str">
            <v>SUDESTE</v>
          </cell>
          <cell r="T205" t="str">
            <v>AGÊNCIA</v>
          </cell>
        </row>
        <row r="206">
          <cell r="B206"/>
          <cell r="C206" t="str">
            <v>Rua São Vicente</v>
          </cell>
          <cell r="D206">
            <v>483</v>
          </cell>
          <cell r="E206"/>
          <cell r="F206" t="str">
            <v>Jardim São Francisco</v>
          </cell>
          <cell r="G206" t="str">
            <v>Caieiras</v>
          </cell>
          <cell r="H206" t="str">
            <v>SP</v>
          </cell>
          <cell r="I206" t="str">
            <v>07700-030</v>
          </cell>
          <cell r="J206">
            <v>39.299999999999997</v>
          </cell>
          <cell r="K206">
            <v>39.299999999999997</v>
          </cell>
          <cell r="L206" t="str">
            <v>Cedido</v>
          </cell>
          <cell r="M206" t="str">
            <v>SIM</v>
          </cell>
          <cell r="N206"/>
          <cell r="O206">
            <v>322470.61</v>
          </cell>
          <cell r="P206">
            <v>322470.61</v>
          </cell>
          <cell r="Q206">
            <v>149</v>
          </cell>
          <cell r="R206" t="e">
            <v>#N/A</v>
          </cell>
          <cell r="S206" t="str">
            <v>SUDESTE</v>
          </cell>
          <cell r="T206" t="str">
            <v>AGÊNCIA</v>
          </cell>
        </row>
        <row r="207">
          <cell r="B207">
            <v>864</v>
          </cell>
          <cell r="C207" t="str">
            <v>Avenida Afonso Pena</v>
          </cell>
          <cell r="D207" t="str">
            <v>1897</v>
          </cell>
          <cell r="E207" t="str">
            <v>sl 901/902/garagem</v>
          </cell>
          <cell r="F207" t="str">
            <v>Centro</v>
          </cell>
          <cell r="G207" t="str">
            <v>Campo Grande</v>
          </cell>
          <cell r="H207" t="str">
            <v>MS</v>
          </cell>
          <cell r="I207" t="str">
            <v>79002914</v>
          </cell>
          <cell r="J207"/>
          <cell r="K207"/>
          <cell r="L207" t="str">
            <v>Cedido</v>
          </cell>
          <cell r="M207" t="str">
            <v>SIM</v>
          </cell>
          <cell r="N207"/>
          <cell r="O207">
            <v>321813.01</v>
          </cell>
          <cell r="P207">
            <v>321813.01</v>
          </cell>
          <cell r="Q207">
            <v>385</v>
          </cell>
          <cell r="R207" t="str">
            <v>Cedido</v>
          </cell>
          <cell r="S207" t="str">
            <v>CO</v>
          </cell>
          <cell r="T207" t="str">
            <v>AGÊNCIA</v>
          </cell>
        </row>
        <row r="208">
          <cell r="B208">
            <v>424</v>
          </cell>
          <cell r="C208" t="str">
            <v>RUA ESTANISLAU FROTA</v>
          </cell>
          <cell r="D208" t="str">
            <v>262</v>
          </cell>
          <cell r="E208"/>
          <cell r="F208" t="str">
            <v>CENTRO</v>
          </cell>
          <cell r="G208" t="str">
            <v>Sobral</v>
          </cell>
          <cell r="H208" t="str">
            <v>CE</v>
          </cell>
          <cell r="I208" t="str">
            <v>62010-560</v>
          </cell>
          <cell r="J208"/>
          <cell r="K208"/>
          <cell r="L208" t="str">
            <v>Alugado</v>
          </cell>
          <cell r="M208" t="str">
            <v>SIM</v>
          </cell>
          <cell r="N208"/>
          <cell r="O208">
            <v>321300.02</v>
          </cell>
          <cell r="P208">
            <v>321300.02</v>
          </cell>
          <cell r="Q208">
            <v>164</v>
          </cell>
          <cell r="R208" t="str">
            <v>Alugado</v>
          </cell>
          <cell r="S208" t="str">
            <v>NE</v>
          </cell>
          <cell r="T208" t="str">
            <v>AGÊNCIA</v>
          </cell>
        </row>
        <row r="209">
          <cell r="B209">
            <v>31797</v>
          </cell>
          <cell r="C209" t="str">
            <v>Rua Anderson Abreu</v>
          </cell>
          <cell r="D209" t="str">
            <v>13</v>
          </cell>
          <cell r="E209"/>
          <cell r="F209" t="str">
            <v>Centro</v>
          </cell>
          <cell r="G209" t="str">
            <v>Açu</v>
          </cell>
          <cell r="H209" t="str">
            <v>RN</v>
          </cell>
          <cell r="I209" t="str">
            <v>59650000</v>
          </cell>
          <cell r="J209">
            <v>261</v>
          </cell>
          <cell r="K209">
            <v>138.41999999999999</v>
          </cell>
          <cell r="L209" t="str">
            <v>Alugado</v>
          </cell>
          <cell r="M209" t="str">
            <v>SIM</v>
          </cell>
          <cell r="N209"/>
          <cell r="O209">
            <v>321160.34999999998</v>
          </cell>
          <cell r="P209">
            <v>321160.34999999998</v>
          </cell>
          <cell r="Q209">
            <v>362</v>
          </cell>
          <cell r="R209" t="str">
            <v>Alugado</v>
          </cell>
          <cell r="S209" t="str">
            <v>NE</v>
          </cell>
          <cell r="T209" t="str">
            <v>AGÊNCIA</v>
          </cell>
        </row>
        <row r="210">
          <cell r="B210">
            <v>31797</v>
          </cell>
          <cell r="C210" t="str">
            <v>Rua Anderson Abreu</v>
          </cell>
          <cell r="D210" t="str">
            <v>13</v>
          </cell>
          <cell r="E210"/>
          <cell r="F210" t="str">
            <v>Centro</v>
          </cell>
          <cell r="G210" t="str">
            <v>Açu</v>
          </cell>
          <cell r="H210" t="str">
            <v>RN</v>
          </cell>
          <cell r="I210" t="str">
            <v>59650000</v>
          </cell>
          <cell r="J210"/>
          <cell r="K210"/>
          <cell r="L210" t="str">
            <v>Alugado</v>
          </cell>
          <cell r="M210" t="str">
            <v>SIM</v>
          </cell>
          <cell r="N210"/>
          <cell r="O210">
            <v>321160.34999999998</v>
          </cell>
          <cell r="P210">
            <v>321160.34999999998</v>
          </cell>
          <cell r="Q210">
            <v>362</v>
          </cell>
          <cell r="R210" t="str">
            <v>Alugado</v>
          </cell>
          <cell r="S210" t="str">
            <v>NE</v>
          </cell>
          <cell r="T210" t="str">
            <v>AGÊNCIA</v>
          </cell>
        </row>
        <row r="211">
          <cell r="B211">
            <v>32287</v>
          </cell>
          <cell r="C211" t="str">
            <v>Rua Quinca Honório Leão</v>
          </cell>
          <cell r="D211" t="str">
            <v>S/N</v>
          </cell>
          <cell r="E211" t="str">
            <v>Qd 86 Lt 4-B</v>
          </cell>
          <cell r="F211" t="str">
            <v>Setor Morada do Sol</v>
          </cell>
          <cell r="G211" t="str">
            <v>Rio Verde</v>
          </cell>
          <cell r="H211" t="str">
            <v>GO</v>
          </cell>
          <cell r="I211" t="str">
            <v>75909030</v>
          </cell>
          <cell r="J211"/>
          <cell r="K211"/>
          <cell r="L211" t="str">
            <v>Alugado</v>
          </cell>
          <cell r="M211" t="str">
            <v>SIM</v>
          </cell>
          <cell r="N211"/>
          <cell r="O211">
            <v>320405.03999999998</v>
          </cell>
          <cell r="P211">
            <v>320405.03999999998</v>
          </cell>
          <cell r="Q211">
            <v>152</v>
          </cell>
          <cell r="R211" t="str">
            <v>Alugado</v>
          </cell>
          <cell r="S211" t="str">
            <v>CO</v>
          </cell>
          <cell r="T211" t="str">
            <v>AGÊNCIA</v>
          </cell>
        </row>
        <row r="212">
          <cell r="B212">
            <v>34216</v>
          </cell>
          <cell r="C212" t="str">
            <v>Rua Marcílio Dias</v>
          </cell>
          <cell r="D212" t="str">
            <v>935</v>
          </cell>
          <cell r="E212" t="str">
            <v>Sala 310</v>
          </cell>
          <cell r="F212" t="str">
            <v>Rio Branco</v>
          </cell>
          <cell r="G212" t="str">
            <v>Novo Hamburgo</v>
          </cell>
          <cell r="H212" t="str">
            <v>RS</v>
          </cell>
          <cell r="I212" t="str">
            <v>93336145</v>
          </cell>
          <cell r="J212"/>
          <cell r="K212"/>
          <cell r="L212" t="str">
            <v>Alugado</v>
          </cell>
          <cell r="M212" t="str">
            <v>SIM</v>
          </cell>
          <cell r="N212"/>
          <cell r="O212">
            <v>319168.51</v>
          </cell>
          <cell r="P212">
            <v>319168.51</v>
          </cell>
          <cell r="Q212">
            <v>339</v>
          </cell>
          <cell r="R212" t="str">
            <v>Alugado</v>
          </cell>
          <cell r="S212" t="str">
            <v>SUL</v>
          </cell>
          <cell r="T212" t="str">
            <v>AGÊNCIA</v>
          </cell>
        </row>
        <row r="213">
          <cell r="B213">
            <v>31799</v>
          </cell>
          <cell r="C213" t="str">
            <v>Rua Dr. Leonel Carvalho</v>
          </cell>
          <cell r="D213" t="str">
            <v>104</v>
          </cell>
          <cell r="E213"/>
          <cell r="F213" t="str">
            <v>Centro</v>
          </cell>
          <cell r="G213" t="str">
            <v>Viana</v>
          </cell>
          <cell r="H213" t="str">
            <v>MA</v>
          </cell>
          <cell r="I213" t="str">
            <v>65215000</v>
          </cell>
          <cell r="J213"/>
          <cell r="K213"/>
          <cell r="L213" t="str">
            <v>Alugado</v>
          </cell>
          <cell r="M213" t="str">
            <v>SIM</v>
          </cell>
          <cell r="N213"/>
          <cell r="O213">
            <v>319152.08</v>
          </cell>
          <cell r="P213">
            <v>319152.08</v>
          </cell>
          <cell r="Q213">
            <v>259</v>
          </cell>
          <cell r="R213" t="str">
            <v>Alugado</v>
          </cell>
          <cell r="S213" t="str">
            <v>NE</v>
          </cell>
          <cell r="T213" t="str">
            <v>AGÊNCIA</v>
          </cell>
        </row>
        <row r="214">
          <cell r="B214">
            <v>31378</v>
          </cell>
          <cell r="C214" t="str">
            <v>RUA OSÓRIO RIBAS DE PAULA</v>
          </cell>
          <cell r="D214" t="str">
            <v>94</v>
          </cell>
          <cell r="E214" t="str">
            <v>Sala 503</v>
          </cell>
          <cell r="F214" t="str">
            <v>CENTRO</v>
          </cell>
          <cell r="G214" t="str">
            <v>Apucarana</v>
          </cell>
          <cell r="H214" t="str">
            <v>PR</v>
          </cell>
          <cell r="I214" t="str">
            <v>86800-140</v>
          </cell>
          <cell r="J214"/>
          <cell r="K214"/>
          <cell r="L214" t="str">
            <v>Alugado</v>
          </cell>
          <cell r="M214" t="str">
            <v>SIM</v>
          </cell>
          <cell r="N214"/>
          <cell r="O214">
            <v>318582.89</v>
          </cell>
          <cell r="P214">
            <v>318582.89</v>
          </cell>
          <cell r="Q214">
            <v>177</v>
          </cell>
          <cell r="R214" t="str">
            <v>Alugado</v>
          </cell>
          <cell r="S214" t="str">
            <v>SUL</v>
          </cell>
          <cell r="T214" t="str">
            <v>AGÊNCIA</v>
          </cell>
        </row>
        <row r="215">
          <cell r="B215">
            <v>31822</v>
          </cell>
          <cell r="C215" t="str">
            <v>Avenida Viana Bandeira,Térreo</v>
          </cell>
          <cell r="D215" t="str">
            <v>119</v>
          </cell>
          <cell r="E215" t="str">
            <v>Térreo</v>
          </cell>
          <cell r="F215" t="str">
            <v>CENTRO</v>
          </cell>
          <cell r="G215" t="str">
            <v>Santo Amaro</v>
          </cell>
          <cell r="H215" t="str">
            <v>BA</v>
          </cell>
          <cell r="I215" t="str">
            <v>44200000</v>
          </cell>
          <cell r="J215"/>
          <cell r="K215"/>
          <cell r="L215" t="str">
            <v>Alugado</v>
          </cell>
          <cell r="M215" t="str">
            <v>SIM</v>
          </cell>
          <cell r="N215"/>
          <cell r="O215">
            <v>318470.92</v>
          </cell>
          <cell r="P215">
            <v>318470.92</v>
          </cell>
          <cell r="Q215">
            <v>34</v>
          </cell>
          <cell r="R215" t="str">
            <v>Alugado</v>
          </cell>
          <cell r="S215" t="str">
            <v>NE</v>
          </cell>
          <cell r="T215" t="str">
            <v>AGÊNCIA</v>
          </cell>
        </row>
        <row r="216">
          <cell r="B216">
            <v>32276</v>
          </cell>
          <cell r="C216" t="str">
            <v>Rua Aimorés</v>
          </cell>
          <cell r="D216" t="str">
            <v>1720</v>
          </cell>
          <cell r="E216"/>
          <cell r="F216" t="str">
            <v>Centro</v>
          </cell>
          <cell r="G216" t="str">
            <v>Capanema</v>
          </cell>
          <cell r="H216" t="str">
            <v>PR</v>
          </cell>
          <cell r="I216" t="str">
            <v>85760000</v>
          </cell>
          <cell r="J216"/>
          <cell r="K216"/>
          <cell r="L216" t="str">
            <v>Alugado</v>
          </cell>
          <cell r="M216" t="str">
            <v>SIM</v>
          </cell>
          <cell r="N216"/>
          <cell r="O216">
            <v>316484.86</v>
          </cell>
          <cell r="P216">
            <v>316484.86</v>
          </cell>
          <cell r="Q216">
            <v>215</v>
          </cell>
          <cell r="R216" t="str">
            <v>Alugado</v>
          </cell>
          <cell r="S216" t="str">
            <v>SUL</v>
          </cell>
          <cell r="T216" t="str">
            <v>AGÊNCIA</v>
          </cell>
        </row>
        <row r="217">
          <cell r="B217">
            <v>31557</v>
          </cell>
          <cell r="C217" t="str">
            <v>Rua Amaral Costa</v>
          </cell>
          <cell r="D217" t="str">
            <v>481</v>
          </cell>
          <cell r="E217" t="str">
            <v>Lojas A e B</v>
          </cell>
          <cell r="F217" t="str">
            <v>Campo Grande</v>
          </cell>
          <cell r="G217" t="str">
            <v>Rio de Janeiro</v>
          </cell>
          <cell r="H217" t="str">
            <v>RJ</v>
          </cell>
          <cell r="I217" t="str">
            <v>23050260</v>
          </cell>
          <cell r="J217"/>
          <cell r="K217"/>
          <cell r="L217" t="str">
            <v>Alugado</v>
          </cell>
          <cell r="M217" t="str">
            <v>SIM</v>
          </cell>
          <cell r="N217"/>
          <cell r="O217">
            <v>316450.03999999998</v>
          </cell>
          <cell r="P217">
            <v>316450.03999999998</v>
          </cell>
          <cell r="Q217">
            <v>207</v>
          </cell>
          <cell r="R217" t="str">
            <v>Alugado</v>
          </cell>
          <cell r="S217" t="str">
            <v>SUDESTE</v>
          </cell>
          <cell r="T217" t="str">
            <v>AGÊNCIA</v>
          </cell>
        </row>
        <row r="218">
          <cell r="B218">
            <v>31492</v>
          </cell>
          <cell r="C218" t="str">
            <v>Rua José Pinto da Silveira</v>
          </cell>
          <cell r="D218" t="str">
            <v>240</v>
          </cell>
          <cell r="E218" t="str">
            <v>Loja 9</v>
          </cell>
          <cell r="F218" t="str">
            <v xml:space="preserve">Nancilândia </v>
          </cell>
          <cell r="G218" t="str">
            <v>Itaboraí</v>
          </cell>
          <cell r="H218" t="str">
            <v>RJ</v>
          </cell>
          <cell r="I218" t="str">
            <v>24801108</v>
          </cell>
          <cell r="J218"/>
          <cell r="K218"/>
          <cell r="L218" t="str">
            <v>Alugado</v>
          </cell>
          <cell r="M218" t="str">
            <v>SIM</v>
          </cell>
          <cell r="N218"/>
          <cell r="O218">
            <v>316361.82</v>
          </cell>
          <cell r="P218">
            <v>316361.82</v>
          </cell>
          <cell r="Q218">
            <v>163</v>
          </cell>
          <cell r="R218" t="str">
            <v>Alugado</v>
          </cell>
          <cell r="S218" t="str">
            <v>SUDESTE</v>
          </cell>
          <cell r="T218" t="str">
            <v>AGÊNCIA</v>
          </cell>
        </row>
        <row r="219">
          <cell r="B219">
            <v>1186</v>
          </cell>
          <cell r="C219" t="str">
            <v>RUA MARECHAL DEODORO DA FONSECA</v>
          </cell>
          <cell r="D219">
            <v>10</v>
          </cell>
          <cell r="E219"/>
          <cell r="F219" t="str">
            <v>CENTRO</v>
          </cell>
          <cell r="G219" t="str">
            <v>Propriá</v>
          </cell>
          <cell r="H219" t="str">
            <v>SE</v>
          </cell>
          <cell r="I219">
            <v>49900000</v>
          </cell>
          <cell r="J219"/>
          <cell r="K219">
            <v>313.23</v>
          </cell>
          <cell r="L219" t="str">
            <v>Alugado</v>
          </cell>
          <cell r="M219" t="str">
            <v>SIM</v>
          </cell>
          <cell r="N219"/>
          <cell r="O219">
            <v>315069.15000000002</v>
          </cell>
          <cell r="P219">
            <v>315069.15000000002</v>
          </cell>
          <cell r="Q219">
            <v>199</v>
          </cell>
          <cell r="R219" t="str">
            <v>Alugado</v>
          </cell>
          <cell r="S219" t="str">
            <v>NE</v>
          </cell>
          <cell r="T219" t="str">
            <v>AGÊNCIA</v>
          </cell>
        </row>
        <row r="220">
          <cell r="B220">
            <v>521</v>
          </cell>
          <cell r="C220" t="str">
            <v>Avenida Dom Pedro II</v>
          </cell>
          <cell r="D220" t="str">
            <v>800</v>
          </cell>
          <cell r="E220"/>
          <cell r="F220" t="str">
            <v>Centro</v>
          </cell>
          <cell r="G220" t="str">
            <v>Abaetetuba</v>
          </cell>
          <cell r="H220" t="str">
            <v>PA</v>
          </cell>
          <cell r="I220" t="str">
            <v>68440-000</v>
          </cell>
          <cell r="J220">
            <v>290.5</v>
          </cell>
          <cell r="K220">
            <v>53.75</v>
          </cell>
          <cell r="L220" t="str">
            <v>Alugado</v>
          </cell>
          <cell r="M220" t="str">
            <v>SIM</v>
          </cell>
          <cell r="N220"/>
          <cell r="O220">
            <v>314890.67</v>
          </cell>
          <cell r="P220">
            <v>314890.67</v>
          </cell>
          <cell r="Q220">
            <v>214</v>
          </cell>
          <cell r="R220" t="str">
            <v>Alugado</v>
          </cell>
          <cell r="S220" t="str">
            <v>NORTE</v>
          </cell>
          <cell r="T220" t="str">
            <v>AGÊNCIA</v>
          </cell>
        </row>
        <row r="221">
          <cell r="B221">
            <v>34205</v>
          </cell>
          <cell r="C221" t="str">
            <v>Rua das Esmeraldas</v>
          </cell>
          <cell r="D221" t="str">
            <v>579</v>
          </cell>
          <cell r="E221"/>
          <cell r="F221" t="str">
            <v>Jardim Ouro Fino</v>
          </cell>
          <cell r="G221" t="str">
            <v>Paranaguá</v>
          </cell>
          <cell r="H221" t="str">
            <v>PR</v>
          </cell>
          <cell r="I221" t="str">
            <v>83215718</v>
          </cell>
          <cell r="J221"/>
          <cell r="K221"/>
          <cell r="L221" t="str">
            <v>Alugado</v>
          </cell>
          <cell r="M221" t="str">
            <v>SIM</v>
          </cell>
          <cell r="N221"/>
          <cell r="O221">
            <v>314884.53999999998</v>
          </cell>
          <cell r="P221">
            <v>314884.53999999998</v>
          </cell>
          <cell r="Q221">
            <v>93</v>
          </cell>
          <cell r="R221" t="str">
            <v>Alugado</v>
          </cell>
          <cell r="S221" t="str">
            <v>SUL</v>
          </cell>
          <cell r="T221" t="str">
            <v>AGÊNCIA</v>
          </cell>
        </row>
        <row r="222">
          <cell r="B222">
            <v>31297</v>
          </cell>
          <cell r="C222" t="str">
            <v>Rua Pedro Andreazza</v>
          </cell>
          <cell r="D222" t="str">
            <v>55</v>
          </cell>
          <cell r="E222" t="str">
            <v>2º andar</v>
          </cell>
          <cell r="F222" t="str">
            <v>Centro</v>
          </cell>
          <cell r="G222" t="str">
            <v>Videira</v>
          </cell>
          <cell r="H222" t="str">
            <v>SC</v>
          </cell>
          <cell r="I222" t="str">
            <v>89560200</v>
          </cell>
          <cell r="J222">
            <v>275.31</v>
          </cell>
          <cell r="K222">
            <v>165.33</v>
          </cell>
          <cell r="L222" t="str">
            <v>Alugado</v>
          </cell>
          <cell r="M222" t="str">
            <v>SIM</v>
          </cell>
          <cell r="N222"/>
          <cell r="O222">
            <v>314706.40000000002</v>
          </cell>
          <cell r="P222">
            <v>314706.40000000002</v>
          </cell>
          <cell r="Q222">
            <v>163</v>
          </cell>
          <cell r="R222" t="str">
            <v>Alugado</v>
          </cell>
          <cell r="S222" t="str">
            <v>SUL</v>
          </cell>
          <cell r="T222" t="str">
            <v>AGÊNCIA</v>
          </cell>
        </row>
        <row r="223">
          <cell r="B223">
            <v>31421</v>
          </cell>
          <cell r="C223" t="str">
            <v>Rua Santos Dumont</v>
          </cell>
          <cell r="D223" t="str">
            <v>134</v>
          </cell>
          <cell r="E223" t="str">
            <v>Sala 202</v>
          </cell>
          <cell r="F223" t="str">
            <v>Centro</v>
          </cell>
          <cell r="G223" t="str">
            <v>São Miguel do Oeste</v>
          </cell>
          <cell r="H223" t="str">
            <v>SC</v>
          </cell>
          <cell r="I223" t="str">
            <v>89900000</v>
          </cell>
          <cell r="J223">
            <v>1317.5</v>
          </cell>
          <cell r="K223">
            <v>188.75</v>
          </cell>
          <cell r="L223" t="str">
            <v>Alugado</v>
          </cell>
          <cell r="M223" t="str">
            <v>SIM</v>
          </cell>
          <cell r="N223"/>
          <cell r="O223">
            <v>314608.40999999997</v>
          </cell>
          <cell r="P223">
            <v>314608.40999999997</v>
          </cell>
          <cell r="Q223">
            <v>146</v>
          </cell>
          <cell r="R223" t="str">
            <v>Alugado</v>
          </cell>
          <cell r="S223" t="str">
            <v>SUL</v>
          </cell>
          <cell r="T223" t="str">
            <v>AGÊNCIA</v>
          </cell>
        </row>
        <row r="224">
          <cell r="B224">
            <v>34186</v>
          </cell>
          <cell r="C224" t="str">
            <v>Rua Nossa Senhora de Fátima</v>
          </cell>
          <cell r="D224" t="str">
            <v>153</v>
          </cell>
          <cell r="E224"/>
          <cell r="F224" t="str">
            <v>Alto do Cruzeiro</v>
          </cell>
          <cell r="G224" t="str">
            <v>Arapiraca</v>
          </cell>
          <cell r="H224" t="str">
            <v>AL</v>
          </cell>
          <cell r="I224" t="str">
            <v>57312461</v>
          </cell>
          <cell r="J224"/>
          <cell r="K224"/>
          <cell r="L224" t="str">
            <v>Alugado</v>
          </cell>
          <cell r="M224" t="str">
            <v>SIM</v>
          </cell>
          <cell r="N224"/>
          <cell r="O224">
            <v>314604.53000000003</v>
          </cell>
          <cell r="P224">
            <v>314604.53000000003</v>
          </cell>
          <cell r="Q224">
            <v>178</v>
          </cell>
          <cell r="R224" t="str">
            <v>Alugado</v>
          </cell>
          <cell r="S224" t="str">
            <v>NE</v>
          </cell>
          <cell r="T224" t="str">
            <v>AGÊNCIA</v>
          </cell>
        </row>
        <row r="225">
          <cell r="B225"/>
          <cell r="C225" t="str">
            <v xml:space="preserve">Praça 28 de Janeiro, 171, Centro - CEP 85.200-000 </v>
          </cell>
          <cell r="D225">
            <v>171</v>
          </cell>
          <cell r="E225"/>
          <cell r="F225" t="str">
            <v>Centro</v>
          </cell>
          <cell r="G225" t="str">
            <v>Pitanga</v>
          </cell>
          <cell r="H225" t="str">
            <v>PR</v>
          </cell>
          <cell r="I225" t="str">
            <v>85200000</v>
          </cell>
          <cell r="J225"/>
          <cell r="K225"/>
          <cell r="L225" t="str">
            <v>Cedido</v>
          </cell>
          <cell r="M225" t="str">
            <v>SIM</v>
          </cell>
          <cell r="N225"/>
          <cell r="O225">
            <v>311933.12</v>
          </cell>
          <cell r="P225">
            <v>311933.12</v>
          </cell>
          <cell r="Q225">
            <v>131</v>
          </cell>
          <cell r="R225" t="e">
            <v>#N/A</v>
          </cell>
          <cell r="S225" t="str">
            <v>SUL</v>
          </cell>
          <cell r="T225" t="str">
            <v>AGÊNCIA</v>
          </cell>
        </row>
        <row r="226">
          <cell r="B226">
            <v>32035</v>
          </cell>
          <cell r="C226" t="str">
            <v>Avenida das Figueiras</v>
          </cell>
          <cell r="D226" t="str">
            <v>1852</v>
          </cell>
          <cell r="E226" t="str">
            <v>Quadra 122, Lote 20</v>
          </cell>
          <cell r="F226" t="str">
            <v>Setor Comercial</v>
          </cell>
          <cell r="G226" t="str">
            <v>Sinop</v>
          </cell>
          <cell r="H226" t="str">
            <v>MT</v>
          </cell>
          <cell r="I226" t="str">
            <v>78550328</v>
          </cell>
          <cell r="J226"/>
          <cell r="K226"/>
          <cell r="L226" t="str">
            <v>Cedido</v>
          </cell>
          <cell r="M226" t="str">
            <v>SIM</v>
          </cell>
          <cell r="N226"/>
          <cell r="O226">
            <v>311875.21000000002</v>
          </cell>
          <cell r="P226">
            <v>311875.21000000002</v>
          </cell>
          <cell r="Q226">
            <v>270</v>
          </cell>
          <cell r="R226" t="str">
            <v>Cedido</v>
          </cell>
          <cell r="S226" t="str">
            <v>CO</v>
          </cell>
          <cell r="T226" t="str">
            <v>AGÊNCIA</v>
          </cell>
        </row>
        <row r="227">
          <cell r="B227">
            <v>31830</v>
          </cell>
          <cell r="C227" t="str">
            <v>Rua Pedro Sucupira</v>
          </cell>
          <cell r="D227" t="str">
            <v>S/N</v>
          </cell>
          <cell r="E227"/>
          <cell r="F227" t="str">
            <v>Centro</v>
          </cell>
          <cell r="G227" t="str">
            <v>Porto Calvo</v>
          </cell>
          <cell r="H227" t="str">
            <v>AL</v>
          </cell>
          <cell r="I227" t="str">
            <v>57900000</v>
          </cell>
          <cell r="J227"/>
          <cell r="K227"/>
          <cell r="L227" t="str">
            <v>Alugado</v>
          </cell>
          <cell r="M227" t="str">
            <v>SIM</v>
          </cell>
          <cell r="N227"/>
          <cell r="O227">
            <v>311700.59999999998</v>
          </cell>
          <cell r="P227">
            <v>311700.59999999998</v>
          </cell>
          <cell r="Q227">
            <v>168</v>
          </cell>
          <cell r="R227" t="str">
            <v>Alugado</v>
          </cell>
          <cell r="S227" t="str">
            <v>NE</v>
          </cell>
          <cell r="T227" t="str">
            <v>AGÊNCIA</v>
          </cell>
        </row>
        <row r="228">
          <cell r="B228">
            <v>31197</v>
          </cell>
          <cell r="C228" t="str">
            <v>Avenida Amaral Peixoto</v>
          </cell>
          <cell r="D228" t="str">
            <v>91</v>
          </cell>
          <cell r="E228" t="str">
            <v>Sobreloja 10</v>
          </cell>
          <cell r="F228" t="str">
            <v>São João - Aterrado</v>
          </cell>
          <cell r="G228" t="str">
            <v>Volta Redonda</v>
          </cell>
          <cell r="H228" t="str">
            <v>RJ</v>
          </cell>
          <cell r="I228" t="str">
            <v>27253-222</v>
          </cell>
          <cell r="J228"/>
          <cell r="K228"/>
          <cell r="L228" t="str">
            <v>Alugado</v>
          </cell>
          <cell r="M228" t="str">
            <v>SIM</v>
          </cell>
          <cell r="N228"/>
          <cell r="O228">
            <v>310263.83</v>
          </cell>
          <cell r="P228">
            <v>310263.83</v>
          </cell>
          <cell r="Q228">
            <v>222</v>
          </cell>
          <cell r="R228" t="str">
            <v>Alugado</v>
          </cell>
          <cell r="S228" t="str">
            <v>SUDESTE</v>
          </cell>
          <cell r="T228" t="str">
            <v>AGÊNCIA</v>
          </cell>
        </row>
        <row r="229">
          <cell r="B229"/>
          <cell r="C229" t="str">
            <v>Rua Antônio Moulatlet</v>
          </cell>
          <cell r="D229">
            <v>26</v>
          </cell>
          <cell r="E229"/>
          <cell r="F229" t="str">
            <v>Distrito Industrial</v>
          </cell>
          <cell r="G229" t="str">
            <v>Itapeva</v>
          </cell>
          <cell r="H229" t="str">
            <v>SP</v>
          </cell>
          <cell r="I229" t="str">
            <v>18410-610</v>
          </cell>
          <cell r="J229">
            <v>96.3</v>
          </cell>
          <cell r="K229">
            <v>86.3</v>
          </cell>
          <cell r="L229" t="str">
            <v>Cedido</v>
          </cell>
          <cell r="M229" t="str">
            <v>SIM</v>
          </cell>
          <cell r="N229"/>
          <cell r="O229">
            <v>308505.58</v>
          </cell>
          <cell r="P229">
            <v>308505.58</v>
          </cell>
          <cell r="Q229">
            <v>151</v>
          </cell>
          <cell r="R229" t="e">
            <v>#N/A</v>
          </cell>
          <cell r="S229" t="str">
            <v>SUDESTE</v>
          </cell>
          <cell r="T229" t="str">
            <v>AGÊNCIA</v>
          </cell>
        </row>
        <row r="230">
          <cell r="B230">
            <v>32152</v>
          </cell>
          <cell r="C230" t="str">
            <v>Rua Professor Leonel Amorim</v>
          </cell>
          <cell r="D230" t="str">
            <v>246</v>
          </cell>
          <cell r="E230"/>
          <cell r="F230" t="str">
            <v>Centro</v>
          </cell>
          <cell r="G230" t="str">
            <v>Itapecuru Mirim</v>
          </cell>
          <cell r="H230" t="str">
            <v>MA</v>
          </cell>
          <cell r="I230" t="str">
            <v>65485000</v>
          </cell>
          <cell r="J230"/>
          <cell r="K230"/>
          <cell r="L230" t="str">
            <v>Alugado</v>
          </cell>
          <cell r="M230" t="str">
            <v>SIM</v>
          </cell>
          <cell r="N230"/>
          <cell r="O230">
            <v>307633.09999999998</v>
          </cell>
          <cell r="P230">
            <v>307633.09999999998</v>
          </cell>
          <cell r="Q230">
            <v>220</v>
          </cell>
          <cell r="R230" t="str">
            <v>Alugado</v>
          </cell>
          <cell r="S230" t="str">
            <v>NE</v>
          </cell>
          <cell r="T230" t="str">
            <v>AGÊNCIA</v>
          </cell>
        </row>
        <row r="231">
          <cell r="B231">
            <v>31750</v>
          </cell>
          <cell r="C231" t="str">
            <v>RUA SANTA ROSA</v>
          </cell>
          <cell r="D231" t="str">
            <v>516</v>
          </cell>
          <cell r="E231"/>
          <cell r="F231" t="str">
            <v>SOCORRO</v>
          </cell>
          <cell r="G231" t="str">
            <v>Juazeiro do Norte</v>
          </cell>
          <cell r="H231" t="str">
            <v>CE</v>
          </cell>
          <cell r="I231" t="str">
            <v>63010302</v>
          </cell>
          <cell r="J231"/>
          <cell r="K231"/>
          <cell r="L231" t="str">
            <v>Alugado</v>
          </cell>
          <cell r="M231" t="str">
            <v>SIM</v>
          </cell>
          <cell r="N231"/>
          <cell r="O231">
            <v>306101.82</v>
          </cell>
          <cell r="P231">
            <v>306101.82</v>
          </cell>
          <cell r="Q231">
            <v>106</v>
          </cell>
          <cell r="R231" t="str">
            <v>Alugado</v>
          </cell>
          <cell r="S231" t="str">
            <v>NE</v>
          </cell>
          <cell r="T231" t="str">
            <v>AGÊNCIA</v>
          </cell>
        </row>
        <row r="232">
          <cell r="B232">
            <v>32270</v>
          </cell>
          <cell r="C232" t="str">
            <v>Rua São Jorge</v>
          </cell>
          <cell r="D232" t="str">
            <v>57</v>
          </cell>
          <cell r="E232"/>
          <cell r="F232" t="str">
            <v>Cavalhada I</v>
          </cell>
          <cell r="G232" t="str">
            <v>Cáceres</v>
          </cell>
          <cell r="H232" t="str">
            <v>MT</v>
          </cell>
          <cell r="I232" t="str">
            <v>78216025</v>
          </cell>
          <cell r="J232"/>
          <cell r="K232"/>
          <cell r="L232" t="str">
            <v>Cedido</v>
          </cell>
          <cell r="M232" t="str">
            <v>SIM</v>
          </cell>
          <cell r="N232"/>
          <cell r="O232">
            <v>304342.87</v>
          </cell>
          <cell r="P232">
            <v>304342.87</v>
          </cell>
          <cell r="Q232">
            <v>147</v>
          </cell>
          <cell r="R232" t="str">
            <v>Cedido</v>
          </cell>
          <cell r="S232" t="str">
            <v>CO</v>
          </cell>
          <cell r="T232" t="str">
            <v>AGÊNCIA</v>
          </cell>
        </row>
        <row r="233">
          <cell r="B233">
            <v>31843</v>
          </cell>
          <cell r="C233" t="str">
            <v>Rua 06</v>
          </cell>
          <cell r="D233" t="str">
            <v>S/N</v>
          </cell>
          <cell r="E233" t="str">
            <v>Quadra 01 Lote 12</v>
          </cell>
          <cell r="F233" t="str">
            <v>Setor Vera Lúcia</v>
          </cell>
          <cell r="G233" t="str">
            <v>Porangatu</v>
          </cell>
          <cell r="H233" t="str">
            <v>GO</v>
          </cell>
          <cell r="I233" t="str">
            <v>76550000</v>
          </cell>
          <cell r="J233"/>
          <cell r="K233"/>
          <cell r="L233" t="str">
            <v>Alugado</v>
          </cell>
          <cell r="M233" t="str">
            <v>SIM</v>
          </cell>
          <cell r="N233"/>
          <cell r="O233">
            <v>303995.67</v>
          </cell>
          <cell r="P233">
            <v>303995.67</v>
          </cell>
          <cell r="Q233">
            <v>129</v>
          </cell>
          <cell r="R233" t="str">
            <v>Alugado</v>
          </cell>
          <cell r="S233" t="str">
            <v>CO</v>
          </cell>
          <cell r="T233" t="str">
            <v>AGÊNCIA</v>
          </cell>
        </row>
        <row r="234">
          <cell r="B234">
            <v>32968</v>
          </cell>
          <cell r="C234" t="str">
            <v>Rua Olavo Diogenes</v>
          </cell>
          <cell r="D234" t="str">
            <v>14</v>
          </cell>
          <cell r="E234"/>
          <cell r="F234" t="str">
            <v>Aluizio Diogenes</v>
          </cell>
          <cell r="G234" t="str">
            <v>Pau dos Ferros</v>
          </cell>
          <cell r="H234" t="str">
            <v>RN</v>
          </cell>
          <cell r="I234" t="str">
            <v>59900000</v>
          </cell>
          <cell r="J234">
            <v>180</v>
          </cell>
          <cell r="K234">
            <v>127.34</v>
          </cell>
          <cell r="L234" t="str">
            <v>Alugado</v>
          </cell>
          <cell r="M234" t="str">
            <v>SIM</v>
          </cell>
          <cell r="N234"/>
          <cell r="O234">
            <v>303972.31</v>
          </cell>
          <cell r="P234">
            <v>303972.31</v>
          </cell>
          <cell r="Q234">
            <v>247</v>
          </cell>
          <cell r="R234" t="str">
            <v>Alugado</v>
          </cell>
          <cell r="S234" t="str">
            <v>NE</v>
          </cell>
          <cell r="T234" t="str">
            <v>AGÊNCIA</v>
          </cell>
        </row>
        <row r="235">
          <cell r="B235">
            <v>32968</v>
          </cell>
          <cell r="C235" t="str">
            <v>Rua Olavo Diogenes</v>
          </cell>
          <cell r="D235" t="str">
            <v>14</v>
          </cell>
          <cell r="E235"/>
          <cell r="F235" t="str">
            <v>Aluizio Diogenes</v>
          </cell>
          <cell r="G235" t="str">
            <v>Pau dos Ferros</v>
          </cell>
          <cell r="H235" t="str">
            <v>RN</v>
          </cell>
          <cell r="I235" t="str">
            <v>59900000</v>
          </cell>
          <cell r="J235"/>
          <cell r="K235"/>
          <cell r="L235" t="str">
            <v>Alugado</v>
          </cell>
          <cell r="M235" t="str">
            <v>SIM</v>
          </cell>
          <cell r="N235"/>
          <cell r="O235">
            <v>303972.31</v>
          </cell>
          <cell r="P235">
            <v>303972.31</v>
          </cell>
          <cell r="Q235">
            <v>247</v>
          </cell>
          <cell r="R235" t="str">
            <v>Alugado</v>
          </cell>
          <cell r="S235" t="str">
            <v>NE</v>
          </cell>
          <cell r="T235" t="str">
            <v>AGÊNCIA</v>
          </cell>
        </row>
        <row r="236">
          <cell r="B236">
            <v>34191</v>
          </cell>
          <cell r="C236" t="str">
            <v>Rua João Pinto Povoa</v>
          </cell>
          <cell r="D236">
            <v>67</v>
          </cell>
          <cell r="E236" t="str">
            <v>Lote B, Casa 01</v>
          </cell>
          <cell r="F236" t="str">
            <v>Novo Horizonte</v>
          </cell>
          <cell r="G236" t="str">
            <v>Dianópolis</v>
          </cell>
          <cell r="H236" t="str">
            <v>TO</v>
          </cell>
          <cell r="I236" t="str">
            <v>77300-000</v>
          </cell>
          <cell r="J236">
            <v>195</v>
          </cell>
          <cell r="K236">
            <v>70.739999999999995</v>
          </cell>
          <cell r="L236" t="str">
            <v>Alugado</v>
          </cell>
          <cell r="M236" t="str">
            <v>SIM</v>
          </cell>
          <cell r="N236"/>
          <cell r="O236">
            <v>303012.46999999997</v>
          </cell>
          <cell r="P236">
            <v>303012.46999999997</v>
          </cell>
          <cell r="Q236">
            <v>197</v>
          </cell>
          <cell r="R236" t="str">
            <v>Alugado</v>
          </cell>
          <cell r="S236" t="str">
            <v>NORTE</v>
          </cell>
          <cell r="T236" t="str">
            <v>AGÊNCIA</v>
          </cell>
        </row>
        <row r="237">
          <cell r="B237">
            <v>31513</v>
          </cell>
          <cell r="C237" t="str">
            <v>Rua Duque de Caxias</v>
          </cell>
          <cell r="D237" t="str">
            <v>1294</v>
          </cell>
          <cell r="E237"/>
          <cell r="F237" t="str">
            <v>Vila Bandeirantes</v>
          </cell>
          <cell r="G237" t="str">
            <v>Araçatuba</v>
          </cell>
          <cell r="H237" t="str">
            <v>SP</v>
          </cell>
          <cell r="I237" t="str">
            <v>16015-520</v>
          </cell>
          <cell r="J237">
            <v>525</v>
          </cell>
          <cell r="K237">
            <v>92.84</v>
          </cell>
          <cell r="L237" t="str">
            <v>Alugado</v>
          </cell>
          <cell r="M237" t="str">
            <v>SIM</v>
          </cell>
          <cell r="N237"/>
          <cell r="O237">
            <v>301618.43</v>
          </cell>
          <cell r="P237">
            <v>301618.43</v>
          </cell>
          <cell r="Q237">
            <v>150</v>
          </cell>
          <cell r="R237" t="str">
            <v>Alugado</v>
          </cell>
          <cell r="S237" t="str">
            <v>SUDESTE</v>
          </cell>
          <cell r="T237" t="str">
            <v>AGÊNCIA</v>
          </cell>
        </row>
        <row r="238">
          <cell r="B238">
            <v>794</v>
          </cell>
          <cell r="C238" t="str">
            <v>Rua Minas Gerais</v>
          </cell>
          <cell r="D238" t="str">
            <v>279</v>
          </cell>
          <cell r="E238"/>
          <cell r="F238" t="str">
            <v>CENTRO</v>
          </cell>
          <cell r="G238" t="str">
            <v>Avaré</v>
          </cell>
          <cell r="H238" t="str">
            <v>SP</v>
          </cell>
          <cell r="I238" t="str">
            <v>18700-100</v>
          </cell>
          <cell r="J238">
            <v>72</v>
          </cell>
          <cell r="K238">
            <v>52.4</v>
          </cell>
          <cell r="L238" t="str">
            <v>Cedido</v>
          </cell>
          <cell r="M238" t="str">
            <v>SIM</v>
          </cell>
          <cell r="N238"/>
          <cell r="O238">
            <v>300789.89</v>
          </cell>
          <cell r="P238">
            <v>300789.89</v>
          </cell>
          <cell r="Q238">
            <v>109</v>
          </cell>
          <cell r="R238" t="str">
            <v>Cedido</v>
          </cell>
          <cell r="S238" t="str">
            <v>SUDESTE</v>
          </cell>
          <cell r="T238" t="str">
            <v>AGÊNCIA</v>
          </cell>
        </row>
        <row r="239">
          <cell r="B239">
            <v>1122</v>
          </cell>
          <cell r="C239" t="str">
            <v>Avenida Franklin Roosevelt</v>
          </cell>
          <cell r="D239" t="str">
            <v>126</v>
          </cell>
          <cell r="E239" t="str">
            <v>10º PAVIMENTO</v>
          </cell>
          <cell r="F239" t="str">
            <v>Castelo</v>
          </cell>
          <cell r="G239" t="str">
            <v>Rio de Janeiro</v>
          </cell>
          <cell r="H239" t="str">
            <v>RJ</v>
          </cell>
          <cell r="I239" t="str">
            <v>20021-120</v>
          </cell>
          <cell r="J239"/>
          <cell r="K239"/>
          <cell r="L239" t="str">
            <v>Cedido</v>
          </cell>
          <cell r="M239" t="str">
            <v>SIM</v>
          </cell>
          <cell r="N239"/>
          <cell r="O239">
            <v>300000</v>
          </cell>
          <cell r="P239">
            <v>300000</v>
          </cell>
          <cell r="Q239"/>
          <cell r="R239" t="str">
            <v>Cedido</v>
          </cell>
          <cell r="S239" t="str">
            <v>SEDE</v>
          </cell>
          <cell r="T239" t="str">
            <v>Sede IBGE</v>
          </cell>
        </row>
        <row r="240">
          <cell r="B240">
            <v>31803</v>
          </cell>
          <cell r="C240" t="str">
            <v>Rua João de Castro</v>
          </cell>
          <cell r="D240" t="str">
            <v>68</v>
          </cell>
          <cell r="E240" t="str">
            <v>salas 506 a 508</v>
          </cell>
          <cell r="F240" t="str">
            <v>Centro</v>
          </cell>
          <cell r="G240" t="str">
            <v>Lages</v>
          </cell>
          <cell r="H240" t="str">
            <v>SC</v>
          </cell>
          <cell r="I240" t="str">
            <v>88501160</v>
          </cell>
          <cell r="J240">
            <v>924</v>
          </cell>
          <cell r="K240">
            <v>264.5</v>
          </cell>
          <cell r="L240" t="str">
            <v>Alugado</v>
          </cell>
          <cell r="M240" t="str">
            <v>SIM</v>
          </cell>
          <cell r="N240"/>
          <cell r="O240">
            <v>298895.73</v>
          </cell>
          <cell r="P240">
            <v>298895.73</v>
          </cell>
          <cell r="Q240">
            <v>200</v>
          </cell>
          <cell r="R240" t="str">
            <v>Alugado</v>
          </cell>
          <cell r="S240" t="str">
            <v>SUL</v>
          </cell>
          <cell r="T240" t="str">
            <v>AGÊNCIA</v>
          </cell>
        </row>
        <row r="241">
          <cell r="B241">
            <v>1135</v>
          </cell>
          <cell r="C241" t="str">
            <v>Rua Professor Manoel do Carmo</v>
          </cell>
          <cell r="D241" t="str">
            <v>117</v>
          </cell>
          <cell r="E241" t="str">
            <v xml:space="preserve"> salas 07 </v>
          </cell>
          <cell r="F241" t="str">
            <v>Centro</v>
          </cell>
          <cell r="G241" t="str">
            <v>Manhuaçu</v>
          </cell>
          <cell r="H241" t="str">
            <v>MG</v>
          </cell>
          <cell r="I241" t="str">
            <v>36900064</v>
          </cell>
          <cell r="J241"/>
          <cell r="K241"/>
          <cell r="L241" t="str">
            <v>Alugado</v>
          </cell>
          <cell r="M241" t="str">
            <v>SIM</v>
          </cell>
          <cell r="N241"/>
          <cell r="O241">
            <v>298539.09000000003</v>
          </cell>
          <cell r="P241">
            <v>298539.09000000003</v>
          </cell>
          <cell r="Q241">
            <v>287</v>
          </cell>
          <cell r="R241" t="str">
            <v>Alugado</v>
          </cell>
          <cell r="S241" t="str">
            <v>SUDESTE</v>
          </cell>
          <cell r="T241" t="str">
            <v>AGÊNCIA</v>
          </cell>
        </row>
        <row r="242">
          <cell r="B242">
            <v>34244</v>
          </cell>
          <cell r="C242" t="str">
            <v>Rua Camboriú</v>
          </cell>
          <cell r="D242">
            <v>26</v>
          </cell>
          <cell r="E242" t="str">
            <v>Salas 402 e 403</v>
          </cell>
          <cell r="F242" t="str">
            <v>Centro</v>
          </cell>
          <cell r="G242" t="str">
            <v>Itajaí</v>
          </cell>
          <cell r="H242" t="str">
            <v>SC</v>
          </cell>
          <cell r="I242">
            <v>88301450</v>
          </cell>
          <cell r="J242"/>
          <cell r="K242">
            <v>82.7</v>
          </cell>
          <cell r="L242" t="str">
            <v>Cedido</v>
          </cell>
          <cell r="M242" t="str">
            <v>SIM</v>
          </cell>
          <cell r="N242"/>
          <cell r="O242">
            <v>298336.58</v>
          </cell>
          <cell r="P242">
            <v>298336.58</v>
          </cell>
          <cell r="Q242">
            <v>165</v>
          </cell>
          <cell r="R242" t="e">
            <v>#N/A</v>
          </cell>
          <cell r="S242" t="str">
            <v>SUL</v>
          </cell>
          <cell r="T242" t="str">
            <v>AGÊNCIA</v>
          </cell>
        </row>
        <row r="243">
          <cell r="B243">
            <v>31338</v>
          </cell>
          <cell r="C243" t="str">
            <v>Av. XV de Novembro</v>
          </cell>
          <cell r="D243" t="str">
            <v>180</v>
          </cell>
          <cell r="E243" t="str">
            <v>Sala 403</v>
          </cell>
          <cell r="F243" t="str">
            <v>Centro</v>
          </cell>
          <cell r="G243" t="str">
            <v>Joaçaba</v>
          </cell>
          <cell r="H243" t="str">
            <v>SC</v>
          </cell>
          <cell r="I243" t="str">
            <v>89600000</v>
          </cell>
          <cell r="J243">
            <v>547</v>
          </cell>
          <cell r="K243">
            <v>136.19</v>
          </cell>
          <cell r="L243" t="str">
            <v>Alugado</v>
          </cell>
          <cell r="M243" t="str">
            <v>SIM</v>
          </cell>
          <cell r="N243"/>
          <cell r="O243">
            <v>297775.17</v>
          </cell>
          <cell r="P243">
            <v>297775.17</v>
          </cell>
          <cell r="Q243">
            <v>169</v>
          </cell>
          <cell r="R243" t="str">
            <v>Alugado</v>
          </cell>
          <cell r="S243" t="str">
            <v>SUL</v>
          </cell>
          <cell r="T243" t="str">
            <v>AGÊNCIA</v>
          </cell>
        </row>
        <row r="244">
          <cell r="B244">
            <v>169</v>
          </cell>
          <cell r="C244" t="str">
            <v>Praça Getúlio Vargas</v>
          </cell>
          <cell r="D244">
            <v>60</v>
          </cell>
          <cell r="E244" t="str">
            <v>1º andar, salas 6 e 7, Estação Cidadã</v>
          </cell>
          <cell r="F244" t="str">
            <v>Centro</v>
          </cell>
          <cell r="G244" t="str">
            <v>Jaguariaíva</v>
          </cell>
          <cell r="H244" t="str">
            <v>PR</v>
          </cell>
          <cell r="I244" t="str">
            <v>84200-000</v>
          </cell>
          <cell r="J244"/>
          <cell r="K244"/>
          <cell r="L244" t="str">
            <v>Cedido</v>
          </cell>
          <cell r="M244" t="str">
            <v>SIM</v>
          </cell>
          <cell r="N244"/>
          <cell r="O244">
            <v>297457.21999999997</v>
          </cell>
          <cell r="P244">
            <v>297457.21999999997</v>
          </cell>
          <cell r="Q244">
            <v>82</v>
          </cell>
          <cell r="R244" t="e">
            <v>#N/A</v>
          </cell>
          <cell r="S244" t="str">
            <v>SUL</v>
          </cell>
          <cell r="T244" t="str">
            <v>AGÊNCIA</v>
          </cell>
        </row>
        <row r="245">
          <cell r="B245">
            <v>32162</v>
          </cell>
          <cell r="C245" t="str">
            <v>Av. Dona Anila</v>
          </cell>
          <cell r="D245">
            <v>1001</v>
          </cell>
          <cell r="E245"/>
          <cell r="F245" t="str">
            <v>Bairro Olaria</v>
          </cell>
          <cell r="G245" t="str">
            <v>Itapecerica da Serra</v>
          </cell>
          <cell r="H245" t="str">
            <v>SP</v>
          </cell>
          <cell r="I245" t="str">
            <v>06859-000</v>
          </cell>
          <cell r="J245">
            <v>107.18</v>
          </cell>
          <cell r="K245" t="str">
            <v>72.94</v>
          </cell>
          <cell r="L245" t="str">
            <v>Cedido</v>
          </cell>
          <cell r="M245" t="str">
            <v>SIM</v>
          </cell>
          <cell r="N245"/>
          <cell r="O245">
            <v>297259.43</v>
          </cell>
          <cell r="P245">
            <v>297259.43</v>
          </cell>
          <cell r="Q245">
            <v>223</v>
          </cell>
          <cell r="R245" t="e">
            <v>#N/A</v>
          </cell>
          <cell r="S245" t="str">
            <v>SUDESTE</v>
          </cell>
          <cell r="T245" t="str">
            <v>AGÊNCIA</v>
          </cell>
        </row>
        <row r="246">
          <cell r="B246">
            <v>31727</v>
          </cell>
          <cell r="C246" t="str">
            <v>Rua Raul Soares</v>
          </cell>
          <cell r="D246">
            <v>37</v>
          </cell>
          <cell r="E246" t="str">
            <v>Pav.Superior</v>
          </cell>
          <cell r="F246" t="str">
            <v>Centro</v>
          </cell>
          <cell r="G246" t="str">
            <v>Salinas</v>
          </cell>
          <cell r="H246" t="str">
            <v>MG</v>
          </cell>
          <cell r="I246">
            <v>39560000</v>
          </cell>
          <cell r="J246"/>
          <cell r="K246"/>
          <cell r="L246" t="str">
            <v>Alugado</v>
          </cell>
          <cell r="M246" t="str">
            <v>SIM</v>
          </cell>
          <cell r="N246"/>
          <cell r="O246">
            <v>297039.75</v>
          </cell>
          <cell r="P246">
            <v>297039.75</v>
          </cell>
          <cell r="Q246">
            <v>171</v>
          </cell>
          <cell r="R246" t="str">
            <v>Alugado</v>
          </cell>
          <cell r="S246" t="str">
            <v>SUDESTE</v>
          </cell>
          <cell r="T246" t="str">
            <v>AGÊNCIA</v>
          </cell>
        </row>
        <row r="247">
          <cell r="B247">
            <v>32109</v>
          </cell>
          <cell r="C247" t="str">
            <v>Avenida Major Amarante</v>
          </cell>
          <cell r="D247" t="str">
            <v>4040</v>
          </cell>
          <cell r="E247" t="str">
            <v>2º andar - sala 3A</v>
          </cell>
          <cell r="F247" t="str">
            <v>Centro (S-01)</v>
          </cell>
          <cell r="G247" t="str">
            <v>Vilhena</v>
          </cell>
          <cell r="H247" t="str">
            <v>RO</v>
          </cell>
          <cell r="I247" t="str">
            <v>76980078</v>
          </cell>
          <cell r="J247"/>
          <cell r="K247"/>
          <cell r="L247" t="str">
            <v>Alugado</v>
          </cell>
          <cell r="M247" t="str">
            <v>SIM</v>
          </cell>
          <cell r="N247"/>
          <cell r="O247">
            <v>296415.77</v>
          </cell>
          <cell r="P247">
            <v>296415.77</v>
          </cell>
          <cell r="Q247">
            <v>237</v>
          </cell>
          <cell r="R247" t="str">
            <v>Alugado</v>
          </cell>
          <cell r="S247" t="str">
            <v>NORTE</v>
          </cell>
          <cell r="T247" t="str">
            <v>AGÊNCIA</v>
          </cell>
        </row>
        <row r="248">
          <cell r="B248">
            <v>32126</v>
          </cell>
          <cell r="C248" t="str">
            <v>Rodovia BR 316 km 8</v>
          </cell>
          <cell r="D248" t="str">
            <v>501</v>
          </cell>
          <cell r="E248" t="str">
            <v>Salas 511 e 512</v>
          </cell>
          <cell r="F248" t="str">
            <v>Centro</v>
          </cell>
          <cell r="G248" t="str">
            <v>Ananindeua</v>
          </cell>
          <cell r="H248" t="str">
            <v>PA</v>
          </cell>
          <cell r="I248" t="str">
            <v>67033-971</v>
          </cell>
          <cell r="J248">
            <v>60.54</v>
          </cell>
          <cell r="K248">
            <v>49.2</v>
          </cell>
          <cell r="L248" t="str">
            <v>Alugado</v>
          </cell>
          <cell r="M248" t="str">
            <v>SIM</v>
          </cell>
          <cell r="N248"/>
          <cell r="O248">
            <v>295074.08</v>
          </cell>
          <cell r="P248">
            <v>295074.08</v>
          </cell>
          <cell r="Q248">
            <v>233</v>
          </cell>
          <cell r="R248" t="str">
            <v>Alugado</v>
          </cell>
          <cell r="S248" t="str">
            <v>NORTE</v>
          </cell>
          <cell r="T248" t="str">
            <v>AGÊNCIA</v>
          </cell>
        </row>
        <row r="249">
          <cell r="B249">
            <v>32050</v>
          </cell>
          <cell r="C249" t="str">
            <v>Rua Major Quintino</v>
          </cell>
          <cell r="D249" t="str">
            <v>71</v>
          </cell>
          <cell r="E249"/>
          <cell r="F249" t="str">
            <v>Centro</v>
          </cell>
          <cell r="G249" t="str">
            <v>Alegre</v>
          </cell>
          <cell r="H249" t="str">
            <v>ES</v>
          </cell>
          <cell r="I249" t="str">
            <v>29500000</v>
          </cell>
          <cell r="J249"/>
          <cell r="K249"/>
          <cell r="L249" t="str">
            <v>Alugado</v>
          </cell>
          <cell r="M249" t="str">
            <v>SIM</v>
          </cell>
          <cell r="N249"/>
          <cell r="O249">
            <v>295031.40999999997</v>
          </cell>
          <cell r="P249">
            <v>295031.40999999997</v>
          </cell>
          <cell r="Q249">
            <v>218</v>
          </cell>
          <cell r="R249" t="str">
            <v>Alugado</v>
          </cell>
          <cell r="S249" t="str">
            <v>SUDESTE</v>
          </cell>
          <cell r="T249" t="str">
            <v>AGÊNCIA</v>
          </cell>
        </row>
        <row r="250">
          <cell r="B250">
            <v>32171</v>
          </cell>
          <cell r="C250" t="str">
            <v>Rua General Osório</v>
          </cell>
          <cell r="D250" t="str">
            <v>368</v>
          </cell>
          <cell r="E250" t="str">
            <v>Casa</v>
          </cell>
          <cell r="F250" t="str">
            <v>Centro</v>
          </cell>
          <cell r="G250" t="str">
            <v>Nova Friburgo</v>
          </cell>
          <cell r="H250" t="str">
            <v>RJ</v>
          </cell>
          <cell r="I250" t="str">
            <v>28625630</v>
          </cell>
          <cell r="J250"/>
          <cell r="K250"/>
          <cell r="L250" t="str">
            <v>Alugado</v>
          </cell>
          <cell r="M250" t="str">
            <v>SIM</v>
          </cell>
          <cell r="N250"/>
          <cell r="O250">
            <v>294675.01</v>
          </cell>
          <cell r="P250">
            <v>294675.01</v>
          </cell>
          <cell r="Q250">
            <v>151</v>
          </cell>
          <cell r="R250" t="str">
            <v>Alugado</v>
          </cell>
          <cell r="S250" t="str">
            <v>SUDESTE</v>
          </cell>
          <cell r="T250" t="str">
            <v>AGÊNCIA</v>
          </cell>
        </row>
        <row r="251">
          <cell r="B251">
            <v>32158</v>
          </cell>
          <cell r="C251" t="str">
            <v>Rua Francisco Moitinho Dourado</v>
          </cell>
          <cell r="D251" t="str">
            <v>763</v>
          </cell>
          <cell r="E251"/>
          <cell r="F251" t="str">
            <v>Fátima</v>
          </cell>
          <cell r="G251" t="str">
            <v>Itamaraju</v>
          </cell>
          <cell r="H251" t="str">
            <v>BA</v>
          </cell>
          <cell r="I251" t="str">
            <v>45836000</v>
          </cell>
          <cell r="J251"/>
          <cell r="K251"/>
          <cell r="L251" t="str">
            <v>Alugado</v>
          </cell>
          <cell r="M251" t="str">
            <v>SIM</v>
          </cell>
          <cell r="N251"/>
          <cell r="O251">
            <v>291744.94</v>
          </cell>
          <cell r="P251">
            <v>291744.94</v>
          </cell>
          <cell r="Q251">
            <v>75</v>
          </cell>
          <cell r="R251" t="str">
            <v>Alugado</v>
          </cell>
          <cell r="S251" t="str">
            <v>NE</v>
          </cell>
          <cell r="T251" t="str">
            <v>AGÊNCIA</v>
          </cell>
        </row>
        <row r="252">
          <cell r="B252">
            <v>31802</v>
          </cell>
          <cell r="C252" t="str">
            <v>Travessa Oswaldo Cruz</v>
          </cell>
          <cell r="D252" t="str">
            <v>235</v>
          </cell>
          <cell r="E252"/>
          <cell r="F252" t="str">
            <v>CENTRO</v>
          </cell>
          <cell r="G252" t="str">
            <v>Santa Maria da Vitória</v>
          </cell>
          <cell r="H252" t="str">
            <v>BA</v>
          </cell>
          <cell r="I252" t="str">
            <v>47640000</v>
          </cell>
          <cell r="J252"/>
          <cell r="K252"/>
          <cell r="L252" t="str">
            <v>Alugado</v>
          </cell>
          <cell r="M252" t="str">
            <v>SIM</v>
          </cell>
          <cell r="N252"/>
          <cell r="O252">
            <v>291623.32</v>
          </cell>
          <cell r="P252">
            <v>291623.32</v>
          </cell>
          <cell r="Q252">
            <v>113</v>
          </cell>
          <cell r="R252" t="str">
            <v>Alugado</v>
          </cell>
          <cell r="S252" t="str">
            <v>NE</v>
          </cell>
          <cell r="T252" t="str">
            <v>AGÊNCIA</v>
          </cell>
        </row>
        <row r="253">
          <cell r="B253">
            <v>32188</v>
          </cell>
          <cell r="C253" t="str">
            <v>Rua Alfredo Nasser esq. c/ Rua Alvorada</v>
          </cell>
          <cell r="D253" t="str">
            <v>748</v>
          </cell>
          <cell r="E253" t="str">
            <v xml:space="preserve">Qd. 29 Lt. 01 </v>
          </cell>
          <cell r="F253" t="str">
            <v>Augusto José Valente</v>
          </cell>
          <cell r="G253" t="str">
            <v>Posse</v>
          </cell>
          <cell r="H253" t="str">
            <v>GO</v>
          </cell>
          <cell r="I253" t="str">
            <v>73900046</v>
          </cell>
          <cell r="J253"/>
          <cell r="K253"/>
          <cell r="L253" t="str">
            <v>Alugado</v>
          </cell>
          <cell r="M253" t="str">
            <v>SIM</v>
          </cell>
          <cell r="N253"/>
          <cell r="O253">
            <v>290526.49</v>
          </cell>
          <cell r="P253">
            <v>290526.49</v>
          </cell>
          <cell r="Q253">
            <v>100</v>
          </cell>
          <cell r="R253" t="str">
            <v>Alugado</v>
          </cell>
          <cell r="S253" t="str">
            <v>CO</v>
          </cell>
          <cell r="T253" t="str">
            <v>AGÊNCIA</v>
          </cell>
        </row>
        <row r="254">
          <cell r="B254">
            <v>32068</v>
          </cell>
          <cell r="C254" t="str">
            <v>Rua Elias Oka</v>
          </cell>
          <cell r="D254" t="str">
            <v>62</v>
          </cell>
          <cell r="E254"/>
          <cell r="F254" t="str">
            <v>Centro</v>
          </cell>
          <cell r="G254" t="str">
            <v>Floriano</v>
          </cell>
          <cell r="H254" t="str">
            <v>PI</v>
          </cell>
          <cell r="I254" t="str">
            <v>64800088</v>
          </cell>
          <cell r="J254"/>
          <cell r="K254"/>
          <cell r="L254" t="str">
            <v>Alugado</v>
          </cell>
          <cell r="M254" t="str">
            <v>SIM</v>
          </cell>
          <cell r="N254"/>
          <cell r="O254">
            <v>290030.15999999997</v>
          </cell>
          <cell r="P254">
            <v>290030.15999999997</v>
          </cell>
          <cell r="Q254">
            <v>152</v>
          </cell>
          <cell r="R254" t="str">
            <v>Alugado</v>
          </cell>
          <cell r="S254" t="str">
            <v>NE</v>
          </cell>
          <cell r="T254" t="str">
            <v>AGÊNCIA</v>
          </cell>
        </row>
        <row r="255">
          <cell r="B255">
            <v>31463</v>
          </cell>
          <cell r="C255" t="str">
            <v>Rua Felipe Schmidt</v>
          </cell>
          <cell r="D255" t="str">
            <v>172</v>
          </cell>
          <cell r="E255" t="str">
            <v>Sala 403</v>
          </cell>
          <cell r="F255" t="str">
            <v>São Luiz</v>
          </cell>
          <cell r="G255" t="str">
            <v>Brusque</v>
          </cell>
          <cell r="H255" t="str">
            <v>SC</v>
          </cell>
          <cell r="I255" t="str">
            <v>88351000</v>
          </cell>
          <cell r="J255">
            <v>2835.46</v>
          </cell>
          <cell r="K255">
            <v>112.87</v>
          </cell>
          <cell r="L255" t="str">
            <v>Alugado</v>
          </cell>
          <cell r="M255" t="str">
            <v>SIM</v>
          </cell>
          <cell r="N255"/>
          <cell r="O255">
            <v>289902.78000000003</v>
          </cell>
          <cell r="P255">
            <v>289902.78000000003</v>
          </cell>
          <cell r="Q255">
            <v>136</v>
          </cell>
          <cell r="R255" t="str">
            <v>Alugado</v>
          </cell>
          <cell r="S255" t="str">
            <v>SUL</v>
          </cell>
          <cell r="T255" t="str">
            <v>AGÊNCIA</v>
          </cell>
        </row>
        <row r="256">
          <cell r="B256">
            <v>31555</v>
          </cell>
          <cell r="C256" t="str">
            <v>Rua Barão de Santa Cruz</v>
          </cell>
          <cell r="D256" t="str">
            <v>251</v>
          </cell>
          <cell r="E256"/>
          <cell r="F256" t="str">
            <v>Chácara Farani</v>
          </cell>
          <cell r="G256" t="str">
            <v>Barra do Piraí</v>
          </cell>
          <cell r="H256" t="str">
            <v>RJ</v>
          </cell>
          <cell r="I256" t="str">
            <v>27120050</v>
          </cell>
          <cell r="J256"/>
          <cell r="K256"/>
          <cell r="L256" t="str">
            <v>Alugado</v>
          </cell>
          <cell r="M256" t="str">
            <v>SIM</v>
          </cell>
          <cell r="N256"/>
          <cell r="O256">
            <v>286508.27</v>
          </cell>
          <cell r="P256">
            <v>286508.27</v>
          </cell>
          <cell r="Q256">
            <v>188</v>
          </cell>
          <cell r="R256" t="str">
            <v>Alugado</v>
          </cell>
          <cell r="S256" t="str">
            <v>SUDESTE</v>
          </cell>
          <cell r="T256" t="str">
            <v>AGÊNCIA</v>
          </cell>
        </row>
        <row r="257">
          <cell r="B257">
            <v>928</v>
          </cell>
          <cell r="C257" t="str">
            <v>Rua Rivadávia Corrêa</v>
          </cell>
          <cell r="D257" t="str">
            <v>1181</v>
          </cell>
          <cell r="E257" t="str">
            <v>sala 04</v>
          </cell>
          <cell r="F257" t="str">
            <v>Centro</v>
          </cell>
          <cell r="G257" t="str">
            <v>Sant'Ana do Livramento</v>
          </cell>
          <cell r="H257" t="str">
            <v>RS</v>
          </cell>
          <cell r="I257" t="str">
            <v>97573613</v>
          </cell>
          <cell r="J257"/>
          <cell r="K257"/>
          <cell r="L257" t="str">
            <v>Alugado</v>
          </cell>
          <cell r="M257" t="str">
            <v>SIM</v>
          </cell>
          <cell r="N257"/>
          <cell r="O257">
            <v>286008.21999999997</v>
          </cell>
          <cell r="P257">
            <v>286008.21999999997</v>
          </cell>
          <cell r="Q257">
            <v>197</v>
          </cell>
          <cell r="R257" t="str">
            <v>Alugado</v>
          </cell>
          <cell r="S257" t="str">
            <v>SUL</v>
          </cell>
          <cell r="T257" t="str">
            <v>AGÊNCIA</v>
          </cell>
        </row>
        <row r="258">
          <cell r="B258">
            <v>34176</v>
          </cell>
          <cell r="C258" t="str">
            <v>Travessa Manoel Pedro da Cunha</v>
          </cell>
          <cell r="D258" t="str">
            <v>43</v>
          </cell>
          <cell r="E258"/>
          <cell r="F258" t="str">
            <v>Vila Uldia</v>
          </cell>
          <cell r="G258" t="str">
            <v>Coxim</v>
          </cell>
          <cell r="H258" t="str">
            <v>MS</v>
          </cell>
          <cell r="I258" t="str">
            <v>79400000</v>
          </cell>
          <cell r="J258"/>
          <cell r="K258"/>
          <cell r="L258" t="str">
            <v>Alugado</v>
          </cell>
          <cell r="M258" t="str">
            <v>SIM</v>
          </cell>
          <cell r="N258"/>
          <cell r="O258">
            <v>284316.52</v>
          </cell>
          <cell r="P258">
            <v>284316.52</v>
          </cell>
          <cell r="Q258">
            <v>152</v>
          </cell>
          <cell r="R258" t="str">
            <v>Alugado</v>
          </cell>
          <cell r="S258" t="str">
            <v>CO</v>
          </cell>
          <cell r="T258" t="str">
            <v>AGÊNCIA</v>
          </cell>
        </row>
        <row r="259">
          <cell r="B259">
            <v>798</v>
          </cell>
          <cell r="C259" t="str">
            <v>Rua Dom Thomaz Frey</v>
          </cell>
          <cell r="D259" t="str">
            <v>89</v>
          </cell>
          <cell r="E259"/>
          <cell r="F259" t="str">
            <v>Centro</v>
          </cell>
          <cell r="G259" t="str">
            <v>Itaquaquecetuba</v>
          </cell>
          <cell r="H259" t="str">
            <v>SP</v>
          </cell>
          <cell r="I259" t="str">
            <v>08570110</v>
          </cell>
          <cell r="J259">
            <v>47</v>
          </cell>
          <cell r="K259">
            <v>47</v>
          </cell>
          <cell r="L259" t="str">
            <v>Cedido</v>
          </cell>
          <cell r="M259" t="str">
            <v>SIM</v>
          </cell>
          <cell r="N259"/>
          <cell r="O259">
            <v>284303.43</v>
          </cell>
          <cell r="P259">
            <v>284303.43</v>
          </cell>
          <cell r="Q259">
            <v>218</v>
          </cell>
          <cell r="R259" t="str">
            <v>Cedido</v>
          </cell>
          <cell r="S259" t="str">
            <v>SUDESTE</v>
          </cell>
          <cell r="T259" t="str">
            <v>AGÊNCIA</v>
          </cell>
        </row>
        <row r="260">
          <cell r="B260">
            <v>32173</v>
          </cell>
          <cell r="C260" t="str">
            <v>Rua Rita Gonçalves</v>
          </cell>
          <cell r="D260" t="str">
            <v>18</v>
          </cell>
          <cell r="E260" t="str">
            <v>Casa</v>
          </cell>
          <cell r="F260" t="str">
            <v>Centro</v>
          </cell>
          <cell r="G260" t="str">
            <v>Nova Iguaçu</v>
          </cell>
          <cell r="H260" t="str">
            <v>RJ</v>
          </cell>
          <cell r="I260" t="str">
            <v>26250160</v>
          </cell>
          <cell r="J260"/>
          <cell r="K260"/>
          <cell r="L260" t="str">
            <v>Alugado</v>
          </cell>
          <cell r="M260" t="str">
            <v>SIM</v>
          </cell>
          <cell r="N260"/>
          <cell r="O260">
            <v>283224.02</v>
          </cell>
          <cell r="P260">
            <v>283224.02</v>
          </cell>
          <cell r="Q260">
            <v>179</v>
          </cell>
          <cell r="R260" t="str">
            <v>Alugado</v>
          </cell>
          <cell r="S260" t="str">
            <v>SUDESTE</v>
          </cell>
          <cell r="T260" t="str">
            <v>AGÊNCIA</v>
          </cell>
        </row>
        <row r="261">
          <cell r="B261">
            <v>656</v>
          </cell>
          <cell r="C261" t="str">
            <v>Avenida Osvaldo Aranha</v>
          </cell>
          <cell r="D261" t="str">
            <v>443</v>
          </cell>
          <cell r="E261" t="str">
            <v>Loja 08</v>
          </cell>
          <cell r="F261" t="str">
            <v>Centro</v>
          </cell>
          <cell r="G261" t="str">
            <v>Canela</v>
          </cell>
          <cell r="H261" t="str">
            <v>RS</v>
          </cell>
          <cell r="I261" t="str">
            <v>95680-079</v>
          </cell>
          <cell r="J261"/>
          <cell r="K261"/>
          <cell r="L261" t="str">
            <v>Cedido</v>
          </cell>
          <cell r="M261" t="str">
            <v>SIM</v>
          </cell>
          <cell r="N261"/>
          <cell r="O261">
            <v>282863.18</v>
          </cell>
          <cell r="P261">
            <v>282863.18</v>
          </cell>
          <cell r="Q261">
            <v>176</v>
          </cell>
          <cell r="R261" t="str">
            <v>Cedido</v>
          </cell>
          <cell r="S261" t="str">
            <v>SUL</v>
          </cell>
          <cell r="T261" t="str">
            <v>AGÊNCIA</v>
          </cell>
        </row>
        <row r="262">
          <cell r="B262">
            <v>31719</v>
          </cell>
          <cell r="C262" t="str">
            <v>Rua Quintino Bocaiuva</v>
          </cell>
          <cell r="D262" t="str">
            <v>41</v>
          </cell>
          <cell r="E262"/>
          <cell r="F262" t="str">
            <v>VILA ALICE</v>
          </cell>
          <cell r="G262" t="str">
            <v>Osasco</v>
          </cell>
          <cell r="H262" t="str">
            <v>SP</v>
          </cell>
          <cell r="I262" t="str">
            <v>06083-030</v>
          </cell>
          <cell r="J262">
            <v>250</v>
          </cell>
          <cell r="K262">
            <v>169</v>
          </cell>
          <cell r="L262" t="str">
            <v>Alugado</v>
          </cell>
          <cell r="M262" t="str">
            <v>SIM</v>
          </cell>
          <cell r="N262"/>
          <cell r="O262">
            <v>282495.84999999998</v>
          </cell>
          <cell r="P262">
            <v>282495.84999999998</v>
          </cell>
          <cell r="Q262">
            <v>180</v>
          </cell>
          <cell r="R262" t="str">
            <v>Alugado</v>
          </cell>
          <cell r="S262" t="str">
            <v>SUDESTE</v>
          </cell>
          <cell r="T262" t="str">
            <v>AGÊNCIA</v>
          </cell>
        </row>
        <row r="263">
          <cell r="B263">
            <v>31951</v>
          </cell>
          <cell r="C263" t="str">
            <v>Rua Joaquim Camargo Barros</v>
          </cell>
          <cell r="D263" t="str">
            <v>210</v>
          </cell>
          <cell r="E263"/>
          <cell r="F263" t="str">
            <v>Chácara Junqueira</v>
          </cell>
          <cell r="G263" t="str">
            <v>Tatuí</v>
          </cell>
          <cell r="H263" t="str">
            <v>SP</v>
          </cell>
          <cell r="I263" t="str">
            <v>18271190</v>
          </cell>
          <cell r="J263">
            <v>420</v>
          </cell>
          <cell r="K263">
            <v>130</v>
          </cell>
          <cell r="L263" t="str">
            <v>Alugado</v>
          </cell>
          <cell r="M263" t="str">
            <v>SIM</v>
          </cell>
          <cell r="N263"/>
          <cell r="O263">
            <v>281887.17</v>
          </cell>
          <cell r="P263">
            <v>281887.17</v>
          </cell>
          <cell r="Q263">
            <v>200</v>
          </cell>
          <cell r="R263" t="str">
            <v>Alugado</v>
          </cell>
          <cell r="S263" t="str">
            <v>SUDESTE</v>
          </cell>
          <cell r="T263" t="str">
            <v>AGÊNCIA</v>
          </cell>
        </row>
        <row r="264">
          <cell r="B264">
            <v>32069</v>
          </cell>
          <cell r="C264" t="str">
            <v>Rua Carmo do Paranaíba</v>
          </cell>
          <cell r="D264" t="str">
            <v>41</v>
          </cell>
          <cell r="E264"/>
          <cell r="F264" t="str">
            <v>Nossa Senhora Aparecida</v>
          </cell>
          <cell r="G264" t="str">
            <v>Unaí</v>
          </cell>
          <cell r="H264" t="str">
            <v>MG</v>
          </cell>
          <cell r="I264" t="str">
            <v>38613006</v>
          </cell>
          <cell r="J264"/>
          <cell r="K264"/>
          <cell r="L264" t="str">
            <v>Alugado</v>
          </cell>
          <cell r="M264" t="str">
            <v>SIM</v>
          </cell>
          <cell r="N264"/>
          <cell r="O264">
            <v>281715.26</v>
          </cell>
          <cell r="P264">
            <v>281715.26</v>
          </cell>
          <cell r="Q264">
            <v>141</v>
          </cell>
          <cell r="R264" t="str">
            <v>Alugado</v>
          </cell>
          <cell r="S264" t="str">
            <v>SUDESTE</v>
          </cell>
          <cell r="T264" t="str">
            <v>AGÊNCIA</v>
          </cell>
        </row>
        <row r="265">
          <cell r="B265">
            <v>31309</v>
          </cell>
          <cell r="C265" t="str">
            <v>Rua Roberto Elke</v>
          </cell>
          <cell r="D265" t="str">
            <v>566</v>
          </cell>
          <cell r="E265" t="str">
            <v>Sala B</v>
          </cell>
          <cell r="F265" t="str">
            <v>Jardim Esperança</v>
          </cell>
          <cell r="G265" t="str">
            <v>Canoinhas</v>
          </cell>
          <cell r="H265" t="str">
            <v>SC</v>
          </cell>
          <cell r="I265" t="str">
            <v>89464008</v>
          </cell>
          <cell r="J265">
            <v>575</v>
          </cell>
          <cell r="K265">
            <v>110</v>
          </cell>
          <cell r="L265" t="str">
            <v>Alugado</v>
          </cell>
          <cell r="M265" t="str">
            <v>SIM</v>
          </cell>
          <cell r="N265"/>
          <cell r="O265">
            <v>281667.21000000002</v>
          </cell>
          <cell r="P265">
            <v>281667.21000000002</v>
          </cell>
          <cell r="Q265">
            <v>197</v>
          </cell>
          <cell r="R265" t="str">
            <v>Alugado</v>
          </cell>
          <cell r="S265" t="str">
            <v>SUL</v>
          </cell>
          <cell r="T265" t="str">
            <v>AGÊNCIA</v>
          </cell>
        </row>
        <row r="266">
          <cell r="B266">
            <v>31838</v>
          </cell>
          <cell r="C266" t="str">
            <v>Avenida 2 de Julho</v>
          </cell>
          <cell r="D266" t="str">
            <v>159</v>
          </cell>
          <cell r="E266"/>
          <cell r="F266" t="str">
            <v>Muritiba</v>
          </cell>
          <cell r="G266" t="str">
            <v>Jaguaquara</v>
          </cell>
          <cell r="H266" t="str">
            <v>BA</v>
          </cell>
          <cell r="I266" t="str">
            <v>45345000</v>
          </cell>
          <cell r="J266"/>
          <cell r="K266"/>
          <cell r="L266" t="str">
            <v>Alugado</v>
          </cell>
          <cell r="M266" t="str">
            <v>SIM</v>
          </cell>
          <cell r="N266"/>
          <cell r="O266">
            <v>281329.36</v>
          </cell>
          <cell r="P266">
            <v>281329.36</v>
          </cell>
          <cell r="Q266">
            <v>100</v>
          </cell>
          <cell r="R266" t="str">
            <v>Alugado</v>
          </cell>
          <cell r="S266" t="str">
            <v>NE</v>
          </cell>
          <cell r="T266" t="str">
            <v>AGÊNCIA</v>
          </cell>
        </row>
        <row r="267">
          <cell r="B267">
            <v>31360</v>
          </cell>
          <cell r="C267" t="str">
            <v>Rua Barão do Rio Branco</v>
          </cell>
          <cell r="D267" t="str">
            <v>50</v>
          </cell>
          <cell r="E267"/>
          <cell r="F267" t="str">
            <v>Centro</v>
          </cell>
          <cell r="G267" t="str">
            <v>Rio Negro</v>
          </cell>
          <cell r="H267" t="str">
            <v>PR</v>
          </cell>
          <cell r="I267" t="str">
            <v>83880075</v>
          </cell>
          <cell r="J267"/>
          <cell r="K267"/>
          <cell r="L267" t="str">
            <v>Alugado</v>
          </cell>
          <cell r="M267" t="str">
            <v>SIM</v>
          </cell>
          <cell r="N267"/>
          <cell r="O267">
            <v>280651.67</v>
          </cell>
          <cell r="P267">
            <v>280651.67</v>
          </cell>
          <cell r="Q267">
            <v>133</v>
          </cell>
          <cell r="R267" t="str">
            <v>Alugado</v>
          </cell>
          <cell r="S267" t="str">
            <v>SUL</v>
          </cell>
          <cell r="T267" t="str">
            <v>AGÊNCIA</v>
          </cell>
        </row>
        <row r="268">
          <cell r="B268">
            <v>31411</v>
          </cell>
          <cell r="C268" t="str">
            <v>Rua Sete de Setembro</v>
          </cell>
          <cell r="D268" t="str">
            <v>2812</v>
          </cell>
          <cell r="E268" t="str">
            <v>casa</v>
          </cell>
          <cell r="F268" t="str">
            <v>Centro</v>
          </cell>
          <cell r="G268" t="str">
            <v>Governador Valadares</v>
          </cell>
          <cell r="H268" t="str">
            <v>MG</v>
          </cell>
          <cell r="I268" t="str">
            <v>35010-172</v>
          </cell>
          <cell r="J268"/>
          <cell r="K268"/>
          <cell r="L268" t="str">
            <v>Cedido</v>
          </cell>
          <cell r="M268" t="str">
            <v>SIM</v>
          </cell>
          <cell r="N268"/>
          <cell r="O268">
            <v>280585.3</v>
          </cell>
          <cell r="P268">
            <v>280585.3</v>
          </cell>
          <cell r="Q268">
            <v>149</v>
          </cell>
          <cell r="R268" t="str">
            <v>Cedido</v>
          </cell>
          <cell r="S268" t="str">
            <v>SUDESTE</v>
          </cell>
          <cell r="T268" t="str">
            <v>AGÊNCIA</v>
          </cell>
        </row>
        <row r="269">
          <cell r="B269">
            <v>34211</v>
          </cell>
          <cell r="C269" t="str">
            <v>Rua Abílio Monteiro</v>
          </cell>
          <cell r="D269" t="str">
            <v>1968</v>
          </cell>
          <cell r="E269"/>
          <cell r="F269" t="str">
            <v>Engenho</v>
          </cell>
          <cell r="G269" t="str">
            <v>Pedreiras</v>
          </cell>
          <cell r="H269" t="str">
            <v>MA</v>
          </cell>
          <cell r="I269" t="str">
            <v>65725000</v>
          </cell>
          <cell r="J269"/>
          <cell r="K269"/>
          <cell r="L269" t="str">
            <v>Alugado</v>
          </cell>
          <cell r="M269" t="str">
            <v>SIM</v>
          </cell>
          <cell r="N269"/>
          <cell r="O269">
            <v>280198.40000000002</v>
          </cell>
          <cell r="P269">
            <v>280198.40000000002</v>
          </cell>
          <cell r="Q269">
            <v>239</v>
          </cell>
          <cell r="R269" t="str">
            <v>Alugado</v>
          </cell>
          <cell r="S269" t="str">
            <v>NE</v>
          </cell>
          <cell r="T269" t="str">
            <v>AGÊNCIA</v>
          </cell>
        </row>
        <row r="270">
          <cell r="B270">
            <v>1115</v>
          </cell>
          <cell r="C270" t="str">
            <v>RUA ÂNGELO BERNARDO FACCIO</v>
          </cell>
          <cell r="D270" t="str">
            <v>260</v>
          </cell>
          <cell r="E270"/>
          <cell r="F270" t="str">
            <v>Centro</v>
          </cell>
          <cell r="G270" t="str">
            <v>Cambuí</v>
          </cell>
          <cell r="H270" t="str">
            <v>MG</v>
          </cell>
          <cell r="I270" t="str">
            <v>37600-000</v>
          </cell>
          <cell r="J270"/>
          <cell r="K270"/>
          <cell r="L270" t="str">
            <v>Cedido</v>
          </cell>
          <cell r="M270" t="str">
            <v>SIM</v>
          </cell>
          <cell r="N270"/>
          <cell r="O270">
            <v>279119.75</v>
          </cell>
          <cell r="P270">
            <v>279119.75</v>
          </cell>
          <cell r="Q270">
            <v>251</v>
          </cell>
          <cell r="R270" t="str">
            <v>Cedido</v>
          </cell>
          <cell r="S270" t="str">
            <v>SUDESTE</v>
          </cell>
          <cell r="T270" t="str">
            <v>AGÊNCIA</v>
          </cell>
        </row>
        <row r="271">
          <cell r="B271">
            <v>32123</v>
          </cell>
          <cell r="C271" t="str">
            <v>Avenida Max Ott</v>
          </cell>
          <cell r="D271" t="str">
            <v>979</v>
          </cell>
          <cell r="E271" t="str">
            <v>Quadra 20</v>
          </cell>
          <cell r="F271" t="str">
            <v>Centro</v>
          </cell>
          <cell r="G271" t="str">
            <v>Remanso</v>
          </cell>
          <cell r="H271" t="str">
            <v>BA</v>
          </cell>
          <cell r="I271" t="str">
            <v>47200000</v>
          </cell>
          <cell r="J271"/>
          <cell r="K271"/>
          <cell r="L271" t="str">
            <v>Alugado</v>
          </cell>
          <cell r="M271" t="str">
            <v>SIM</v>
          </cell>
          <cell r="N271"/>
          <cell r="O271">
            <v>279105.73</v>
          </cell>
          <cell r="P271">
            <v>279105.73</v>
          </cell>
          <cell r="Q271">
            <v>72</v>
          </cell>
          <cell r="R271" t="str">
            <v>Alugado</v>
          </cell>
          <cell r="S271" t="str">
            <v>NE</v>
          </cell>
          <cell r="T271" t="str">
            <v>AGÊNCIA</v>
          </cell>
        </row>
        <row r="272">
          <cell r="B272">
            <v>31813</v>
          </cell>
          <cell r="C272" t="str">
            <v>Rua Álvaro Augusto</v>
          </cell>
          <cell r="D272" t="str">
            <v>648</v>
          </cell>
          <cell r="E272" t="str">
            <v>Térreo</v>
          </cell>
          <cell r="F272" t="str">
            <v>Ginásio</v>
          </cell>
          <cell r="G272" t="str">
            <v>Serrinha</v>
          </cell>
          <cell r="H272" t="str">
            <v>BA</v>
          </cell>
          <cell r="I272" t="str">
            <v>48700000</v>
          </cell>
          <cell r="J272"/>
          <cell r="K272"/>
          <cell r="L272" t="str">
            <v>Alugado</v>
          </cell>
          <cell r="M272" t="str">
            <v>SIM</v>
          </cell>
          <cell r="N272"/>
          <cell r="O272">
            <v>277751.40000000002</v>
          </cell>
          <cell r="P272">
            <v>277751.40000000002</v>
          </cell>
          <cell r="Q272">
            <v>117</v>
          </cell>
          <cell r="R272" t="str">
            <v>Alugado</v>
          </cell>
          <cell r="S272" t="str">
            <v>NE</v>
          </cell>
          <cell r="T272" t="str">
            <v>AGÊNCIA</v>
          </cell>
        </row>
        <row r="273">
          <cell r="B273">
            <v>1155</v>
          </cell>
          <cell r="C273" t="str">
            <v>Rua General Portinho</v>
          </cell>
          <cell r="D273" t="str">
            <v>2021</v>
          </cell>
          <cell r="E273" t="str">
            <v>Salas 108 e 109</v>
          </cell>
          <cell r="F273" t="str">
            <v>Centro</v>
          </cell>
          <cell r="G273" t="str">
            <v>Cachoeira do Sul</v>
          </cell>
          <cell r="H273" t="str">
            <v>RS</v>
          </cell>
          <cell r="I273" t="str">
            <v>96508064</v>
          </cell>
          <cell r="J273"/>
          <cell r="K273"/>
          <cell r="L273" t="str">
            <v>Alugado</v>
          </cell>
          <cell r="M273" t="str">
            <v>SIM</v>
          </cell>
          <cell r="N273"/>
          <cell r="O273">
            <v>277344.19</v>
          </cell>
          <cell r="P273">
            <v>277344.19</v>
          </cell>
          <cell r="Q273">
            <v>229</v>
          </cell>
          <cell r="R273" t="str">
            <v>Alugado</v>
          </cell>
          <cell r="S273" t="str">
            <v>SUL</v>
          </cell>
          <cell r="T273" t="str">
            <v>AGÊNCIA</v>
          </cell>
        </row>
        <row r="274">
          <cell r="B274">
            <v>1169</v>
          </cell>
          <cell r="C274" t="str">
            <v>Rua Bento Gonçalves da Silva</v>
          </cell>
          <cell r="D274" t="str">
            <v>431</v>
          </cell>
          <cell r="E274" t="str">
            <v>Sala 201</v>
          </cell>
          <cell r="F274" t="str">
            <v>São Pelegrino</v>
          </cell>
          <cell r="G274" t="str">
            <v>Veranópolis</v>
          </cell>
          <cell r="H274" t="str">
            <v>RS</v>
          </cell>
          <cell r="I274" t="str">
            <v>95330000</v>
          </cell>
          <cell r="J274"/>
          <cell r="K274"/>
          <cell r="L274" t="str">
            <v>Alugado</v>
          </cell>
          <cell r="M274" t="str">
            <v>SIM</v>
          </cell>
          <cell r="N274"/>
          <cell r="O274">
            <v>276278.08</v>
          </cell>
          <cell r="P274">
            <v>276278.08</v>
          </cell>
          <cell r="Q274">
            <v>237</v>
          </cell>
          <cell r="R274" t="str">
            <v>Alugado</v>
          </cell>
          <cell r="S274" t="str">
            <v>SUL</v>
          </cell>
          <cell r="T274" t="str">
            <v>AGÊNCIA</v>
          </cell>
        </row>
        <row r="275">
          <cell r="B275">
            <v>414</v>
          </cell>
          <cell r="C275" t="str">
            <v>Rua João Picolli</v>
          </cell>
          <cell r="D275" t="str">
            <v>44</v>
          </cell>
          <cell r="E275" t="str">
            <v>Sala 01</v>
          </cell>
          <cell r="F275" t="str">
            <v>Centro</v>
          </cell>
          <cell r="G275" t="str">
            <v>Jaraguá do Sul</v>
          </cell>
          <cell r="H275" t="str">
            <v>SC</v>
          </cell>
          <cell r="I275" t="str">
            <v>89251590</v>
          </cell>
          <cell r="J275">
            <v>760</v>
          </cell>
          <cell r="K275">
            <v>134.32</v>
          </cell>
          <cell r="L275" t="str">
            <v>Alugado</v>
          </cell>
          <cell r="M275" t="str">
            <v>SIM</v>
          </cell>
          <cell r="N275"/>
          <cell r="O275">
            <v>276244.76</v>
          </cell>
          <cell r="P275">
            <v>276244.76</v>
          </cell>
          <cell r="Q275">
            <v>152</v>
          </cell>
          <cell r="R275" t="str">
            <v>Alugado</v>
          </cell>
          <cell r="S275" t="str">
            <v>SUL</v>
          </cell>
          <cell r="T275" t="str">
            <v>AGÊNCIA</v>
          </cell>
        </row>
        <row r="276">
          <cell r="B276">
            <v>31623</v>
          </cell>
          <cell r="C276" t="str">
            <v>Rua Dois de Maio</v>
          </cell>
          <cell r="D276" t="str">
            <v>165 A</v>
          </cell>
          <cell r="E276" t="str">
            <v>Térreo</v>
          </cell>
          <cell r="F276" t="str">
            <v>Dois de Julho</v>
          </cell>
          <cell r="G276" t="str">
            <v>Camaçari</v>
          </cell>
          <cell r="H276" t="str">
            <v>BA</v>
          </cell>
          <cell r="I276" t="str">
            <v>42809244</v>
          </cell>
          <cell r="J276"/>
          <cell r="K276"/>
          <cell r="L276" t="str">
            <v>Alugado</v>
          </cell>
          <cell r="M276" t="str">
            <v>SIM</v>
          </cell>
          <cell r="N276"/>
          <cell r="O276">
            <v>275642.3</v>
          </cell>
          <cell r="P276">
            <v>275642.3</v>
          </cell>
          <cell r="Q276">
            <v>118</v>
          </cell>
          <cell r="R276" t="str">
            <v>Alugado</v>
          </cell>
          <cell r="S276" t="str">
            <v>NE</v>
          </cell>
          <cell r="T276" t="str">
            <v>AGÊNCIA</v>
          </cell>
        </row>
        <row r="277">
          <cell r="B277">
            <v>4</v>
          </cell>
          <cell r="C277" t="str">
            <v>RUA CEL. SERAFIM CHAVES</v>
          </cell>
          <cell r="D277" t="str">
            <v>441</v>
          </cell>
          <cell r="E277"/>
          <cell r="F277" t="str">
            <v>Centro</v>
          </cell>
          <cell r="G277" t="str">
            <v>Limoeiro do Norte</v>
          </cell>
          <cell r="H277" t="str">
            <v>CE</v>
          </cell>
          <cell r="I277" t="str">
            <v>62930-000</v>
          </cell>
          <cell r="J277"/>
          <cell r="K277"/>
          <cell r="L277" t="str">
            <v>Cedido</v>
          </cell>
          <cell r="M277" t="str">
            <v>SIM</v>
          </cell>
          <cell r="N277"/>
          <cell r="O277">
            <v>274756.65999999997</v>
          </cell>
          <cell r="P277">
            <v>274756.65999999997</v>
          </cell>
          <cell r="Q277">
            <v>219</v>
          </cell>
          <cell r="R277" t="str">
            <v>Cedido</v>
          </cell>
          <cell r="S277" t="str">
            <v>NE</v>
          </cell>
          <cell r="T277" t="str">
            <v>AGÊNCIA</v>
          </cell>
        </row>
        <row r="278">
          <cell r="B278">
            <v>31754</v>
          </cell>
          <cell r="C278" t="str">
            <v>RUA ANTONIO CHAGAS</v>
          </cell>
          <cell r="D278" t="str">
            <v>50</v>
          </cell>
          <cell r="E278"/>
          <cell r="F278" t="str">
            <v>CARNAUBAL</v>
          </cell>
          <cell r="G278" t="str">
            <v>Barreirinhas</v>
          </cell>
          <cell r="H278" t="str">
            <v>MA</v>
          </cell>
          <cell r="I278" t="str">
            <v>65590-000</v>
          </cell>
          <cell r="J278"/>
          <cell r="K278"/>
          <cell r="L278" t="str">
            <v>Alugado</v>
          </cell>
          <cell r="M278" t="str">
            <v>SIM</v>
          </cell>
          <cell r="N278"/>
          <cell r="O278">
            <v>274450.88</v>
          </cell>
          <cell r="P278">
            <v>274450.88</v>
          </cell>
          <cell r="Q278">
            <v>205</v>
          </cell>
          <cell r="R278" t="str">
            <v>Alugado</v>
          </cell>
          <cell r="S278" t="str">
            <v>NE</v>
          </cell>
          <cell r="T278" t="str">
            <v>AGÊNCIA</v>
          </cell>
        </row>
        <row r="279">
          <cell r="B279">
            <v>31753</v>
          </cell>
          <cell r="C279" t="str">
            <v>Rua Boaventura do Amaral</v>
          </cell>
          <cell r="D279" t="str">
            <v>526</v>
          </cell>
          <cell r="E279"/>
          <cell r="F279" t="str">
            <v>Centro</v>
          </cell>
          <cell r="G279" t="str">
            <v>Campinas</v>
          </cell>
          <cell r="H279" t="str">
            <v>SP</v>
          </cell>
          <cell r="I279" t="str">
            <v>13015191</v>
          </cell>
          <cell r="J279">
            <v>170</v>
          </cell>
          <cell r="K279">
            <v>159.04</v>
          </cell>
          <cell r="L279" t="str">
            <v>Alugado</v>
          </cell>
          <cell r="M279" t="str">
            <v>SIM</v>
          </cell>
          <cell r="N279"/>
          <cell r="O279">
            <v>274413.09000000003</v>
          </cell>
          <cell r="P279">
            <v>274413.09000000003</v>
          </cell>
          <cell r="Q279">
            <v>224</v>
          </cell>
          <cell r="R279" t="str">
            <v>Alugado</v>
          </cell>
          <cell r="S279" t="str">
            <v>SUDESTE</v>
          </cell>
          <cell r="T279" t="str">
            <v>AGÊNCIA</v>
          </cell>
        </row>
        <row r="280">
          <cell r="B280">
            <v>31228</v>
          </cell>
          <cell r="C280" t="str">
            <v>Avenida Manoel Ribas</v>
          </cell>
          <cell r="D280" t="str">
            <v>134</v>
          </cell>
          <cell r="E280" t="str">
            <v>35</v>
          </cell>
          <cell r="F280" t="str">
            <v>Centro</v>
          </cell>
          <cell r="G280" t="str">
            <v>União da Vitória</v>
          </cell>
          <cell r="H280" t="str">
            <v>PR</v>
          </cell>
          <cell r="I280" t="str">
            <v>84600280</v>
          </cell>
          <cell r="J280"/>
          <cell r="K280"/>
          <cell r="L280" t="str">
            <v>Alugado</v>
          </cell>
          <cell r="M280" t="str">
            <v>SIM</v>
          </cell>
          <cell r="N280"/>
          <cell r="O280">
            <v>274143.8</v>
          </cell>
          <cell r="P280">
            <v>274143.8</v>
          </cell>
          <cell r="Q280">
            <v>118</v>
          </cell>
          <cell r="R280" t="str">
            <v>Alugado</v>
          </cell>
          <cell r="S280" t="str">
            <v>SUL</v>
          </cell>
          <cell r="T280" t="str">
            <v>AGÊNCIA</v>
          </cell>
        </row>
        <row r="281">
          <cell r="B281">
            <v>32237</v>
          </cell>
          <cell r="C281" t="str">
            <v>Avenida General Câmara</v>
          </cell>
          <cell r="D281" t="str">
            <v>630</v>
          </cell>
          <cell r="E281" t="str">
            <v>Sala 301</v>
          </cell>
          <cell r="F281" t="str">
            <v>Centro</v>
          </cell>
          <cell r="G281" t="str">
            <v>Cruz Alta</v>
          </cell>
          <cell r="H281" t="str">
            <v>RS</v>
          </cell>
          <cell r="I281" t="str">
            <v>98005112</v>
          </cell>
          <cell r="J281"/>
          <cell r="K281"/>
          <cell r="L281" t="str">
            <v>Alugado</v>
          </cell>
          <cell r="M281" t="str">
            <v>SIM</v>
          </cell>
          <cell r="N281"/>
          <cell r="O281">
            <v>273642.88</v>
          </cell>
          <cell r="P281">
            <v>273642.88</v>
          </cell>
          <cell r="Q281">
            <v>215</v>
          </cell>
          <cell r="R281" t="str">
            <v>Alugado</v>
          </cell>
          <cell r="S281" t="str">
            <v>SUL</v>
          </cell>
          <cell r="T281" t="str">
            <v>AGÊNCIA</v>
          </cell>
        </row>
        <row r="282">
          <cell r="B282">
            <v>393</v>
          </cell>
          <cell r="C282" t="str">
            <v>Rua Coronel Joaquim Roberto Duarte</v>
          </cell>
          <cell r="D282" t="str">
            <v>544</v>
          </cell>
          <cell r="E282"/>
          <cell r="F282" t="str">
            <v>Nossa Senhora Aparecida</v>
          </cell>
          <cell r="G282" t="str">
            <v>Pouso Alegre</v>
          </cell>
          <cell r="H282" t="str">
            <v>MG</v>
          </cell>
          <cell r="I282" t="str">
            <v>37553502</v>
          </cell>
          <cell r="J282"/>
          <cell r="K282"/>
          <cell r="L282" t="str">
            <v>Cedido</v>
          </cell>
          <cell r="M282" t="str">
            <v>SIM</v>
          </cell>
          <cell r="N282"/>
          <cell r="O282">
            <v>273561.84000000003</v>
          </cell>
          <cell r="P282">
            <v>273561.84000000003</v>
          </cell>
          <cell r="Q282">
            <v>176</v>
          </cell>
          <cell r="R282" t="str">
            <v>Cedido</v>
          </cell>
          <cell r="S282" t="str">
            <v>SUDESTE</v>
          </cell>
          <cell r="T282" t="str">
            <v>AGÊNCIA</v>
          </cell>
        </row>
        <row r="283">
          <cell r="B283">
            <v>32284</v>
          </cell>
          <cell r="C283" t="str">
            <v>Avenida Barão do Rio Branco</v>
          </cell>
          <cell r="D283" t="str">
            <v>372</v>
          </cell>
          <cell r="E283"/>
          <cell r="F283" t="str">
            <v>Manoel Honório</v>
          </cell>
          <cell r="G283" t="str">
            <v>Juiz de Fora</v>
          </cell>
          <cell r="H283" t="str">
            <v>MG</v>
          </cell>
          <cell r="I283" t="str">
            <v>36045120</v>
          </cell>
          <cell r="J283"/>
          <cell r="K283"/>
          <cell r="L283" t="str">
            <v>Cedido</v>
          </cell>
          <cell r="M283" t="str">
            <v>SIM</v>
          </cell>
          <cell r="N283"/>
          <cell r="O283">
            <v>273030.8</v>
          </cell>
          <cell r="P283">
            <v>273030.8</v>
          </cell>
          <cell r="Q283">
            <v>211</v>
          </cell>
          <cell r="R283" t="str">
            <v>Cedido</v>
          </cell>
          <cell r="S283" t="str">
            <v>SUDESTE</v>
          </cell>
          <cell r="T283" t="str">
            <v>AGÊNCIA</v>
          </cell>
        </row>
        <row r="284">
          <cell r="B284">
            <v>31811</v>
          </cell>
          <cell r="C284" t="str">
            <v>Rua Conselheiro José Fernandes</v>
          </cell>
          <cell r="D284" t="str">
            <v>539</v>
          </cell>
          <cell r="E284"/>
          <cell r="F284" t="str">
            <v>Centro</v>
          </cell>
          <cell r="G284" t="str">
            <v>Campos dos Goytacazes</v>
          </cell>
          <cell r="H284" t="str">
            <v>RJ</v>
          </cell>
          <cell r="I284" t="str">
            <v>28035231</v>
          </cell>
          <cell r="J284"/>
          <cell r="K284"/>
          <cell r="L284" t="str">
            <v>Alugado</v>
          </cell>
          <cell r="M284" t="str">
            <v>SIM</v>
          </cell>
          <cell r="N284"/>
          <cell r="O284">
            <v>272959.15999999997</v>
          </cell>
          <cell r="P284">
            <v>272959.15999999997</v>
          </cell>
          <cell r="Q284">
            <v>160</v>
          </cell>
          <cell r="R284" t="str">
            <v>Alugado</v>
          </cell>
          <cell r="S284" t="str">
            <v>SUDESTE</v>
          </cell>
          <cell r="T284" t="str">
            <v>AGÊNCIA</v>
          </cell>
        </row>
        <row r="285">
          <cell r="B285">
            <v>1183</v>
          </cell>
          <cell r="C285" t="str">
            <v>Rua Tuiuti</v>
          </cell>
          <cell r="D285" t="str">
            <v>20</v>
          </cell>
          <cell r="E285" t="str">
            <v>Salas 401 e 402</v>
          </cell>
          <cell r="F285" t="str">
            <v>Centro</v>
          </cell>
          <cell r="G285" t="str">
            <v>Rio do Sul</v>
          </cell>
          <cell r="H285" t="str">
            <v>SC</v>
          </cell>
          <cell r="I285" t="str">
            <v>89160000</v>
          </cell>
          <cell r="J285">
            <v>355</v>
          </cell>
          <cell r="K285">
            <v>163.66</v>
          </cell>
          <cell r="L285" t="str">
            <v>Alugado</v>
          </cell>
          <cell r="M285" t="str">
            <v>SIM</v>
          </cell>
          <cell r="N285"/>
          <cell r="O285">
            <v>272744.92</v>
          </cell>
          <cell r="P285">
            <v>272744.92</v>
          </cell>
          <cell r="Q285">
            <v>193</v>
          </cell>
          <cell r="R285" t="str">
            <v>Alugado</v>
          </cell>
          <cell r="S285" t="str">
            <v>SUL</v>
          </cell>
          <cell r="T285" t="str">
            <v>AGÊNCIA</v>
          </cell>
        </row>
        <row r="286">
          <cell r="B286">
            <v>32434</v>
          </cell>
          <cell r="C286" t="str">
            <v>Rua Frei Gaspar</v>
          </cell>
          <cell r="D286" t="str">
            <v>739</v>
          </cell>
          <cell r="E286" t="str">
            <v>Sala 312</v>
          </cell>
          <cell r="F286" t="str">
            <v>Centro</v>
          </cell>
          <cell r="G286" t="str">
            <v>São Vicente</v>
          </cell>
          <cell r="H286" t="str">
            <v>SP</v>
          </cell>
          <cell r="I286" t="str">
            <v>11310061</v>
          </cell>
          <cell r="J286">
            <v>70</v>
          </cell>
          <cell r="K286">
            <v>70</v>
          </cell>
          <cell r="L286" t="str">
            <v>Alugado</v>
          </cell>
          <cell r="M286" t="str">
            <v>SIM</v>
          </cell>
          <cell r="N286"/>
          <cell r="O286">
            <v>272718.23</v>
          </cell>
          <cell r="P286">
            <v>272718.23</v>
          </cell>
          <cell r="Q286">
            <v>214</v>
          </cell>
          <cell r="R286" t="str">
            <v>Alugado</v>
          </cell>
          <cell r="S286" t="str">
            <v>SUDESTE</v>
          </cell>
          <cell r="T286" t="str">
            <v>AGÊNCIA</v>
          </cell>
        </row>
        <row r="287">
          <cell r="B287">
            <v>32352</v>
          </cell>
          <cell r="C287" t="str">
            <v>Av. Aderson Alves Ferreira</v>
          </cell>
          <cell r="D287" t="str">
            <v>684</v>
          </cell>
          <cell r="E287" t="str">
            <v>CENTRO</v>
          </cell>
          <cell r="F287" t="str">
            <v>Centro</v>
          </cell>
          <cell r="G287" t="str">
            <v>Piripiri</v>
          </cell>
          <cell r="H287" t="str">
            <v>PI</v>
          </cell>
          <cell r="I287" t="str">
            <v>64260000</v>
          </cell>
          <cell r="J287"/>
          <cell r="K287"/>
          <cell r="L287" t="str">
            <v>Alugado</v>
          </cell>
          <cell r="M287" t="str">
            <v>SIM</v>
          </cell>
          <cell r="N287"/>
          <cell r="O287">
            <v>271292.78000000003</v>
          </cell>
          <cell r="P287">
            <v>271292.78000000003</v>
          </cell>
          <cell r="Q287">
            <v>185</v>
          </cell>
          <cell r="R287" t="str">
            <v>Alugado</v>
          </cell>
          <cell r="S287" t="str">
            <v>NE</v>
          </cell>
          <cell r="T287" t="str">
            <v>AGÊNCIA</v>
          </cell>
        </row>
        <row r="288">
          <cell r="B288">
            <v>31654</v>
          </cell>
          <cell r="C288" t="str">
            <v>Rua das Videiras</v>
          </cell>
          <cell r="D288" t="str">
            <v>1160</v>
          </cell>
          <cell r="E288" t="str">
            <v>Sala 05, 2º Piso</v>
          </cell>
          <cell r="F288" t="str">
            <v>Centro-Sul</v>
          </cell>
          <cell r="G288" t="str">
            <v>Sorriso</v>
          </cell>
          <cell r="H288" t="str">
            <v>MT</v>
          </cell>
          <cell r="I288" t="str">
            <v>78896024</v>
          </cell>
          <cell r="J288"/>
          <cell r="K288"/>
          <cell r="L288" t="str">
            <v>Alugado</v>
          </cell>
          <cell r="M288" t="str">
            <v>SIM</v>
          </cell>
          <cell r="N288"/>
          <cell r="O288">
            <v>270153.34000000003</v>
          </cell>
          <cell r="P288">
            <v>270153.34000000003</v>
          </cell>
          <cell r="Q288">
            <v>121</v>
          </cell>
          <cell r="R288" t="str">
            <v>Alugado</v>
          </cell>
          <cell r="S288" t="str">
            <v>CO</v>
          </cell>
          <cell r="T288" t="str">
            <v>AGÊNCIA</v>
          </cell>
        </row>
        <row r="289">
          <cell r="B289">
            <v>34238</v>
          </cell>
          <cell r="C289" t="str">
            <v>Avenida Brasil</v>
          </cell>
          <cell r="D289">
            <v>3371</v>
          </cell>
          <cell r="E289"/>
          <cell r="F289" t="str">
            <v>Centro</v>
          </cell>
          <cell r="G289" t="str">
            <v>Ponta Porã</v>
          </cell>
          <cell r="H289" t="str">
            <v>MS</v>
          </cell>
          <cell r="I289" t="str">
            <v>79904-630</v>
          </cell>
          <cell r="J289"/>
          <cell r="K289"/>
          <cell r="L289" t="str">
            <v>Cedido</v>
          </cell>
          <cell r="M289" t="str">
            <v>SIM</v>
          </cell>
          <cell r="N289"/>
          <cell r="O289">
            <v>268945.56</v>
          </cell>
          <cell r="P289">
            <v>268945.56</v>
          </cell>
          <cell r="Q289">
            <v>131</v>
          </cell>
          <cell r="R289" t="str">
            <v>Cedido</v>
          </cell>
          <cell r="S289" t="str">
            <v>CO</v>
          </cell>
          <cell r="T289" t="str">
            <v>AGÊNCIA</v>
          </cell>
        </row>
        <row r="290">
          <cell r="B290">
            <v>1134</v>
          </cell>
          <cell r="C290" t="str">
            <v>Rua 13 de Maio</v>
          </cell>
          <cell r="D290" t="str">
            <v>381</v>
          </cell>
          <cell r="E290"/>
          <cell r="F290" t="str">
            <v>Centro</v>
          </cell>
          <cell r="G290" t="str">
            <v>Delmiro Gouveia</v>
          </cell>
          <cell r="H290" t="str">
            <v>AL</v>
          </cell>
          <cell r="I290" t="str">
            <v>57480000</v>
          </cell>
          <cell r="J290"/>
          <cell r="K290"/>
          <cell r="L290" t="str">
            <v>Alugado</v>
          </cell>
          <cell r="M290" t="str">
            <v>SIM</v>
          </cell>
          <cell r="N290"/>
          <cell r="O290">
            <v>267590.84999999998</v>
          </cell>
          <cell r="P290">
            <v>267590.84999999998</v>
          </cell>
          <cell r="Q290">
            <v>130</v>
          </cell>
          <cell r="R290" t="str">
            <v>Alugado</v>
          </cell>
          <cell r="S290" t="str">
            <v>NE</v>
          </cell>
          <cell r="T290" t="str">
            <v>AGÊNCIA</v>
          </cell>
        </row>
        <row r="291">
          <cell r="B291">
            <v>372</v>
          </cell>
          <cell r="C291" t="str">
            <v>Rua São Benedito</v>
          </cell>
          <cell r="D291" t="str">
            <v>1265</v>
          </cell>
          <cell r="E291" t="str">
            <v>Sala C</v>
          </cell>
          <cell r="F291" t="str">
            <v>Centro</v>
          </cell>
          <cell r="G291" t="str">
            <v>Almeirim</v>
          </cell>
          <cell r="H291" t="str">
            <v>PA</v>
          </cell>
          <cell r="I291" t="str">
            <v>68230-000</v>
          </cell>
          <cell r="J291">
            <v>174.96</v>
          </cell>
          <cell r="K291">
            <v>105.84</v>
          </cell>
          <cell r="L291" t="str">
            <v>Próprio</v>
          </cell>
          <cell r="M291" t="str">
            <v>SIM</v>
          </cell>
          <cell r="N291">
            <v>129441.83</v>
          </cell>
          <cell r="O291">
            <v>137479.93</v>
          </cell>
          <cell r="P291">
            <v>266921.76</v>
          </cell>
          <cell r="Q291">
            <v>198</v>
          </cell>
          <cell r="R291" t="str">
            <v>Próprio</v>
          </cell>
          <cell r="S291" t="str">
            <v>NORTE</v>
          </cell>
          <cell r="T291" t="str">
            <v>Próprio</v>
          </cell>
        </row>
        <row r="292">
          <cell r="B292">
            <v>1175</v>
          </cell>
          <cell r="C292" t="str">
            <v>Rua Castelo Branco</v>
          </cell>
          <cell r="D292" t="str">
            <v>1107</v>
          </cell>
          <cell r="E292"/>
          <cell r="F292" t="str">
            <v>Centro de Vila Velha</v>
          </cell>
          <cell r="G292" t="str">
            <v>Vila Velha</v>
          </cell>
          <cell r="H292" t="str">
            <v>ES</v>
          </cell>
          <cell r="I292" t="str">
            <v>29100041</v>
          </cell>
          <cell r="J292"/>
          <cell r="K292"/>
          <cell r="L292" t="str">
            <v>Alugado</v>
          </cell>
          <cell r="M292" t="str">
            <v>SIM</v>
          </cell>
          <cell r="N292"/>
          <cell r="O292">
            <v>266114.14</v>
          </cell>
          <cell r="P292">
            <v>266114.14</v>
          </cell>
          <cell r="Q292">
            <v>345</v>
          </cell>
          <cell r="R292" t="str">
            <v>Alugado</v>
          </cell>
          <cell r="S292" t="str">
            <v>SUDESTE</v>
          </cell>
          <cell r="T292" t="str">
            <v>AGÊNCIA</v>
          </cell>
        </row>
        <row r="293">
          <cell r="B293">
            <v>32139</v>
          </cell>
          <cell r="C293" t="str">
            <v>Rua São José</v>
          </cell>
          <cell r="D293" t="str">
            <v>531</v>
          </cell>
          <cell r="E293" t="str">
            <v>Salas 03 e 04</v>
          </cell>
          <cell r="F293" t="str">
            <v>Centro</v>
          </cell>
          <cell r="G293" t="str">
            <v>Barras</v>
          </cell>
          <cell r="H293" t="str">
            <v>PI</v>
          </cell>
          <cell r="I293" t="str">
            <v>64100000</v>
          </cell>
          <cell r="J293"/>
          <cell r="K293"/>
          <cell r="L293" t="str">
            <v>Alugado</v>
          </cell>
          <cell r="M293" t="str">
            <v>SIM</v>
          </cell>
          <cell r="N293"/>
          <cell r="O293">
            <v>265834.87</v>
          </cell>
          <cell r="P293">
            <v>265834.87</v>
          </cell>
          <cell r="Q293">
            <v>149</v>
          </cell>
          <cell r="R293" t="str">
            <v>Alugado</v>
          </cell>
          <cell r="S293" t="str">
            <v>NE</v>
          </cell>
          <cell r="T293" t="str">
            <v>AGÊNCIA</v>
          </cell>
        </row>
        <row r="294">
          <cell r="B294">
            <v>31477</v>
          </cell>
          <cell r="C294" t="str">
            <v>Rua Engenheiro Saint Martin</v>
          </cell>
          <cell r="D294" t="str">
            <v>17-69</v>
          </cell>
          <cell r="E294"/>
          <cell r="F294" t="str">
            <v>Centro</v>
          </cell>
          <cell r="G294" t="str">
            <v>Bauru</v>
          </cell>
          <cell r="H294" t="str">
            <v>SP</v>
          </cell>
          <cell r="I294" t="str">
            <v>17015351</v>
          </cell>
          <cell r="J294">
            <v>312.5</v>
          </cell>
          <cell r="K294">
            <v>195.1</v>
          </cell>
          <cell r="L294" t="str">
            <v>Alugado</v>
          </cell>
          <cell r="M294" t="str">
            <v>SIM</v>
          </cell>
          <cell r="N294"/>
          <cell r="O294">
            <v>264947.73</v>
          </cell>
          <cell r="P294">
            <v>264947.73</v>
          </cell>
          <cell r="Q294">
            <v>198</v>
          </cell>
          <cell r="R294" t="str">
            <v>Alugado</v>
          </cell>
          <cell r="S294" t="str">
            <v>SUDESTE</v>
          </cell>
          <cell r="T294" t="str">
            <v>AGÊNCIA</v>
          </cell>
        </row>
        <row r="295">
          <cell r="B295"/>
          <cell r="C295" t="str">
            <v>Avenida dos Imigrantes</v>
          </cell>
          <cell r="D295">
            <v>3700</v>
          </cell>
          <cell r="E295"/>
          <cell r="F295" t="str">
            <v>Bairro Maradouro</v>
          </cell>
          <cell r="G295" t="str">
            <v>Bragança Paulista</v>
          </cell>
          <cell r="H295" t="str">
            <v>SP</v>
          </cell>
          <cell r="I295" t="str">
            <v>12908-500</v>
          </cell>
          <cell r="J295">
            <v>40</v>
          </cell>
          <cell r="K295">
            <v>40</v>
          </cell>
          <cell r="L295" t="str">
            <v>Cedido</v>
          </cell>
          <cell r="M295" t="str">
            <v>SIM</v>
          </cell>
          <cell r="N295"/>
          <cell r="O295">
            <v>264914.34999999998</v>
          </cell>
          <cell r="P295">
            <v>264914.34999999998</v>
          </cell>
          <cell r="Q295">
            <v>108</v>
          </cell>
          <cell r="R295" t="e">
            <v>#N/A</v>
          </cell>
          <cell r="S295" t="str">
            <v>SUDESTE</v>
          </cell>
          <cell r="T295" t="str">
            <v>AGÊNCIA</v>
          </cell>
        </row>
        <row r="296">
          <cell r="B296">
            <v>31888</v>
          </cell>
          <cell r="C296" t="str">
            <v>Rua Luiz Miller Picarelli</v>
          </cell>
          <cell r="D296" t="str">
            <v>626</v>
          </cell>
          <cell r="E296"/>
          <cell r="F296" t="str">
            <v>Centro</v>
          </cell>
          <cell r="G296" t="str">
            <v>São Jerônimo</v>
          </cell>
          <cell r="H296" t="str">
            <v>RS</v>
          </cell>
          <cell r="I296" t="str">
            <v>96700000</v>
          </cell>
          <cell r="J296"/>
          <cell r="K296"/>
          <cell r="L296" t="str">
            <v>Alugado</v>
          </cell>
          <cell r="M296" t="str">
            <v>SIM</v>
          </cell>
          <cell r="N296"/>
          <cell r="O296">
            <v>264753.84999999998</v>
          </cell>
          <cell r="P296">
            <v>264753.84999999998</v>
          </cell>
          <cell r="Q296">
            <v>259</v>
          </cell>
          <cell r="R296" t="str">
            <v>Alugado</v>
          </cell>
          <cell r="S296" t="str">
            <v>SUL</v>
          </cell>
          <cell r="T296" t="str">
            <v>AGÊNCIA</v>
          </cell>
        </row>
        <row r="297">
          <cell r="B297">
            <v>31249</v>
          </cell>
          <cell r="C297" t="str">
            <v>Rua Caiapós</v>
          </cell>
          <cell r="D297" t="str">
            <v>21</v>
          </cell>
          <cell r="E297" t="str">
            <v>Esq. R Independência</v>
          </cell>
          <cell r="F297" t="str">
            <v>Setor Sul II</v>
          </cell>
          <cell r="G297" t="str">
            <v>Barra do Garças</v>
          </cell>
          <cell r="H297" t="str">
            <v>MT</v>
          </cell>
          <cell r="I297" t="str">
            <v>78600110</v>
          </cell>
          <cell r="J297"/>
          <cell r="K297"/>
          <cell r="L297" t="str">
            <v>Alugado</v>
          </cell>
          <cell r="M297" t="str">
            <v>SIM</v>
          </cell>
          <cell r="N297"/>
          <cell r="O297">
            <v>261371.18</v>
          </cell>
          <cell r="P297">
            <v>261371.18</v>
          </cell>
          <cell r="Q297">
            <v>136</v>
          </cell>
          <cell r="R297" t="str">
            <v>Alugado</v>
          </cell>
          <cell r="S297" t="str">
            <v>CO</v>
          </cell>
          <cell r="T297" t="str">
            <v>AGÊNCIA</v>
          </cell>
        </row>
        <row r="298">
          <cell r="B298">
            <v>34228</v>
          </cell>
          <cell r="C298" t="str">
            <v>Rua das Dálias</v>
          </cell>
          <cell r="D298" t="str">
            <v>34</v>
          </cell>
          <cell r="E298" t="str">
            <v>Quadra E</v>
          </cell>
          <cell r="F298" t="str">
            <v>Saramanta (Residencial Paraíso das Rosas)</v>
          </cell>
          <cell r="G298" t="str">
            <v>São José de Ribamar</v>
          </cell>
          <cell r="H298" t="str">
            <v>MA</v>
          </cell>
          <cell r="I298" t="str">
            <v>65120334</v>
          </cell>
          <cell r="J298"/>
          <cell r="K298"/>
          <cell r="L298" t="str">
            <v>Alugado</v>
          </cell>
          <cell r="M298" t="str">
            <v>SIM</v>
          </cell>
          <cell r="N298"/>
          <cell r="O298">
            <v>261240.16</v>
          </cell>
          <cell r="P298">
            <v>261240.16</v>
          </cell>
          <cell r="Q298">
            <v>200</v>
          </cell>
          <cell r="R298" t="str">
            <v>Alugado</v>
          </cell>
          <cell r="S298" t="str">
            <v>NE</v>
          </cell>
          <cell r="T298" t="str">
            <v>AGÊNCIA</v>
          </cell>
        </row>
        <row r="299">
          <cell r="B299">
            <v>32122</v>
          </cell>
          <cell r="C299" t="str">
            <v>Avenida Dois de Julho</v>
          </cell>
          <cell r="D299" t="str">
            <v>96</v>
          </cell>
          <cell r="E299" t="str">
            <v>Shop Itaguari409/411</v>
          </cell>
          <cell r="F299" t="str">
            <v xml:space="preserve">Ernesto Melo </v>
          </cell>
          <cell r="G299" t="str">
            <v>Santo Antônio de Jesus</v>
          </cell>
          <cell r="H299" t="str">
            <v>BA</v>
          </cell>
          <cell r="I299" t="str">
            <v>44440000</v>
          </cell>
          <cell r="J299"/>
          <cell r="K299"/>
          <cell r="L299" t="str">
            <v>Alugado</v>
          </cell>
          <cell r="M299" t="str">
            <v>SIM</v>
          </cell>
          <cell r="N299"/>
          <cell r="O299">
            <v>260026.89</v>
          </cell>
          <cell r="P299">
            <v>260026.89</v>
          </cell>
          <cell r="Q299">
            <v>98</v>
          </cell>
          <cell r="R299" t="str">
            <v>Alugado</v>
          </cell>
          <cell r="S299" t="str">
            <v>NE</v>
          </cell>
          <cell r="T299" t="str">
            <v>AGÊNCIA</v>
          </cell>
        </row>
        <row r="300">
          <cell r="B300">
            <v>34268</v>
          </cell>
          <cell r="C300" t="str">
            <v xml:space="preserve"> Rua Isaac Victor Pereira</v>
          </cell>
          <cell r="D300">
            <v>153</v>
          </cell>
          <cell r="E300"/>
          <cell r="F300" t="str">
            <v>Atuba</v>
          </cell>
          <cell r="G300" t="str">
            <v>Pinhais</v>
          </cell>
          <cell r="H300" t="str">
            <v>PR</v>
          </cell>
          <cell r="I300" t="str">
            <v>83326-200</v>
          </cell>
          <cell r="J300"/>
          <cell r="K300"/>
          <cell r="L300" t="str">
            <v>Alugado</v>
          </cell>
          <cell r="M300" t="str">
            <v>SIM</v>
          </cell>
          <cell r="N300"/>
          <cell r="O300">
            <v>260004.26</v>
          </cell>
          <cell r="P300">
            <v>260004.26</v>
          </cell>
          <cell r="Q300">
            <v>139</v>
          </cell>
          <cell r="R300" t="e">
            <v>#N/A</v>
          </cell>
          <cell r="S300" t="str">
            <v>SUL</v>
          </cell>
          <cell r="T300" t="str">
            <v>AGÊNCIA</v>
          </cell>
        </row>
        <row r="301">
          <cell r="B301">
            <v>31755</v>
          </cell>
          <cell r="C301" t="str">
            <v>Rua Coronel Souza Reis</v>
          </cell>
          <cell r="D301" t="str">
            <v>64</v>
          </cell>
          <cell r="E301"/>
          <cell r="F301" t="str">
            <v>Vila Zilda</v>
          </cell>
          <cell r="G301" t="str">
            <v>São Paulo</v>
          </cell>
          <cell r="H301" t="str">
            <v>SP</v>
          </cell>
          <cell r="I301" t="str">
            <v>03069-010</v>
          </cell>
          <cell r="J301">
            <v>200</v>
          </cell>
          <cell r="K301">
            <v>220</v>
          </cell>
          <cell r="L301" t="str">
            <v>Alugado</v>
          </cell>
          <cell r="M301" t="str">
            <v>SIM</v>
          </cell>
          <cell r="N301"/>
          <cell r="O301">
            <v>260001.6</v>
          </cell>
          <cell r="P301">
            <v>260001.6</v>
          </cell>
          <cell r="Q301">
            <v>280</v>
          </cell>
          <cell r="R301" t="str">
            <v>Alugado</v>
          </cell>
          <cell r="S301" t="str">
            <v>SUDESTE</v>
          </cell>
          <cell r="T301" t="str">
            <v>AGÊNCIA</v>
          </cell>
        </row>
        <row r="302">
          <cell r="B302">
            <v>32273</v>
          </cell>
          <cell r="C302" t="str">
            <v>Rua Paulo Frontin</v>
          </cell>
          <cell r="D302" t="str">
            <v>1261</v>
          </cell>
          <cell r="E302"/>
          <cell r="F302" t="str">
            <v>Centro</v>
          </cell>
          <cell r="G302" t="str">
            <v>Sete Lagoas</v>
          </cell>
          <cell r="H302" t="str">
            <v>MG</v>
          </cell>
          <cell r="I302" t="str">
            <v>35700049</v>
          </cell>
          <cell r="J302"/>
          <cell r="K302"/>
          <cell r="L302" t="str">
            <v>Cedido</v>
          </cell>
          <cell r="M302" t="str">
            <v>SIM</v>
          </cell>
          <cell r="N302"/>
          <cell r="O302">
            <v>259609.69</v>
          </cell>
          <cell r="P302">
            <v>259609.69</v>
          </cell>
          <cell r="Q302">
            <v>147</v>
          </cell>
          <cell r="R302" t="str">
            <v>Cedido</v>
          </cell>
          <cell r="S302" t="str">
            <v>SUDESTE</v>
          </cell>
          <cell r="T302" t="str">
            <v>AGÊNCIA</v>
          </cell>
        </row>
        <row r="303">
          <cell r="B303">
            <v>31303</v>
          </cell>
          <cell r="C303" t="str">
            <v>Rua Dr Feliciano Sodre</v>
          </cell>
          <cell r="D303" t="str">
            <v>41</v>
          </cell>
          <cell r="E303" t="str">
            <v>Salas 204 a 206</v>
          </cell>
          <cell r="F303" t="str">
            <v>Centro</v>
          </cell>
          <cell r="G303" t="str">
            <v>São Gonçalo</v>
          </cell>
          <cell r="H303" t="str">
            <v>RJ</v>
          </cell>
          <cell r="I303" t="str">
            <v>24440440</v>
          </cell>
          <cell r="J303"/>
          <cell r="K303"/>
          <cell r="L303" t="str">
            <v>Alugado</v>
          </cell>
          <cell r="M303" t="str">
            <v>SIM</v>
          </cell>
          <cell r="N303"/>
          <cell r="O303">
            <v>256427.09</v>
          </cell>
          <cell r="P303">
            <v>256427.09</v>
          </cell>
          <cell r="Q303">
            <v>199</v>
          </cell>
          <cell r="R303" t="str">
            <v>Alugado</v>
          </cell>
          <cell r="S303" t="str">
            <v>SUDESTE</v>
          </cell>
          <cell r="T303" t="str">
            <v>AGÊNCIA</v>
          </cell>
        </row>
        <row r="304">
          <cell r="B304">
            <v>32142</v>
          </cell>
          <cell r="C304" t="str">
            <v>Rua das Macaúbas</v>
          </cell>
          <cell r="D304" t="str">
            <v>12</v>
          </cell>
          <cell r="E304" t="str">
            <v>Quadra 51</v>
          </cell>
          <cell r="F304" t="str">
            <v>Jardim São Francisco</v>
          </cell>
          <cell r="G304" t="str">
            <v>São Luís</v>
          </cell>
          <cell r="H304" t="str">
            <v>MA</v>
          </cell>
          <cell r="I304" t="str">
            <v>65076180</v>
          </cell>
          <cell r="J304"/>
          <cell r="K304"/>
          <cell r="L304" t="str">
            <v>Alugado</v>
          </cell>
          <cell r="M304" t="str">
            <v>SIM</v>
          </cell>
          <cell r="N304"/>
          <cell r="O304">
            <v>255012.17</v>
          </cell>
          <cell r="P304">
            <v>255012.17</v>
          </cell>
          <cell r="Q304">
            <v>280</v>
          </cell>
          <cell r="R304" t="str">
            <v>Alugado</v>
          </cell>
          <cell r="S304" t="str">
            <v>NE</v>
          </cell>
          <cell r="T304" t="str">
            <v>AGÊNCIA</v>
          </cell>
        </row>
        <row r="305">
          <cell r="B305"/>
          <cell r="C305" t="str">
            <v>Rua São Paulo</v>
          </cell>
          <cell r="D305">
            <v>252</v>
          </cell>
          <cell r="E305"/>
          <cell r="F305" t="str">
            <v>Vila Santana</v>
          </cell>
          <cell r="G305" t="str">
            <v>Valinhos</v>
          </cell>
          <cell r="H305" t="str">
            <v>SP</v>
          </cell>
          <cell r="I305" t="str">
            <v>132-115</v>
          </cell>
          <cell r="J305">
            <v>309</v>
          </cell>
          <cell r="K305">
            <v>309</v>
          </cell>
          <cell r="L305" t="str">
            <v>Cedido</v>
          </cell>
          <cell r="M305" t="str">
            <v>SIM</v>
          </cell>
          <cell r="N305"/>
          <cell r="O305">
            <v>254566.71</v>
          </cell>
          <cell r="P305">
            <v>254566.71</v>
          </cell>
          <cell r="Q305">
            <v>208</v>
          </cell>
          <cell r="R305" t="e">
            <v>#N/A</v>
          </cell>
          <cell r="S305" t="str">
            <v>SUDESTE</v>
          </cell>
          <cell r="T305" t="str">
            <v>AGÊNCIA</v>
          </cell>
        </row>
        <row r="306">
          <cell r="B306">
            <v>776</v>
          </cell>
          <cell r="C306" t="str">
            <v>Rua Duque de Caxias</v>
          </cell>
          <cell r="D306">
            <v>1338</v>
          </cell>
          <cell r="E306" t="str">
            <v>sala 1 e 3 - 2 andar</v>
          </cell>
          <cell r="F306" t="str">
            <v>Centro</v>
          </cell>
          <cell r="G306" t="str">
            <v>Pirassununga</v>
          </cell>
          <cell r="H306" t="str">
            <v>SP</v>
          </cell>
          <cell r="I306" t="str">
            <v>13630095</v>
          </cell>
          <cell r="J306">
            <v>62.62</v>
          </cell>
          <cell r="K306">
            <v>62.62</v>
          </cell>
          <cell r="L306" t="str">
            <v>Cedido</v>
          </cell>
          <cell r="M306" t="str">
            <v>SIM</v>
          </cell>
          <cell r="N306"/>
          <cell r="O306">
            <v>253659.33</v>
          </cell>
          <cell r="P306">
            <v>253659.33</v>
          </cell>
          <cell r="Q306">
            <v>140</v>
          </cell>
          <cell r="R306" t="str">
            <v>Cedido</v>
          </cell>
          <cell r="S306" t="str">
            <v>SUDESTE</v>
          </cell>
          <cell r="T306" t="str">
            <v>AGÊNCIA</v>
          </cell>
        </row>
        <row r="307">
          <cell r="B307">
            <v>1</v>
          </cell>
          <cell r="C307" t="str">
            <v>Rua Barão do Rio Branco</v>
          </cell>
          <cell r="D307" t="str">
            <v>903</v>
          </cell>
          <cell r="E307"/>
          <cell r="F307" t="str">
            <v>CENTRO</v>
          </cell>
          <cell r="G307" t="str">
            <v>São Bernardo</v>
          </cell>
          <cell r="H307" t="str">
            <v>MA</v>
          </cell>
          <cell r="I307" t="str">
            <v>65550-000</v>
          </cell>
          <cell r="J307"/>
          <cell r="K307"/>
          <cell r="L307" t="str">
            <v>Cedido</v>
          </cell>
          <cell r="M307" t="str">
            <v>SIM</v>
          </cell>
          <cell r="N307"/>
          <cell r="O307">
            <v>252280.17</v>
          </cell>
          <cell r="P307">
            <v>252280.17</v>
          </cell>
          <cell r="Q307">
            <v>208</v>
          </cell>
          <cell r="R307" t="str">
            <v>Cedido</v>
          </cell>
          <cell r="S307" t="str">
            <v>NE</v>
          </cell>
          <cell r="T307" t="str">
            <v>AGÊNCIA</v>
          </cell>
        </row>
        <row r="308">
          <cell r="B308">
            <v>32160</v>
          </cell>
          <cell r="C308" t="str">
            <v>Rua Ibirapitanga</v>
          </cell>
          <cell r="D308" t="str">
            <v>19</v>
          </cell>
          <cell r="E308"/>
          <cell r="F308" t="str">
            <v>Jardim Zaira</v>
          </cell>
          <cell r="G308" t="str">
            <v>Guarulhos</v>
          </cell>
          <cell r="H308" t="str">
            <v>SP</v>
          </cell>
          <cell r="I308" t="str">
            <v>07095120</v>
          </cell>
          <cell r="J308">
            <v>250</v>
          </cell>
          <cell r="K308">
            <v>196.3</v>
          </cell>
          <cell r="L308" t="str">
            <v>Cedido</v>
          </cell>
          <cell r="M308" t="str">
            <v>SIM</v>
          </cell>
          <cell r="N308"/>
          <cell r="O308">
            <v>251472.45</v>
          </cell>
          <cell r="P308">
            <v>251472.45</v>
          </cell>
          <cell r="Q308">
            <v>266</v>
          </cell>
          <cell r="R308" t="str">
            <v>Cedido</v>
          </cell>
          <cell r="S308" t="str">
            <v>SUDESTE</v>
          </cell>
          <cell r="T308" t="str">
            <v>AGÊNCIA</v>
          </cell>
        </row>
        <row r="309">
          <cell r="B309">
            <v>31825</v>
          </cell>
          <cell r="C309" t="str">
            <v>Rua Prefeito Moacir Albuquerque</v>
          </cell>
          <cell r="D309" t="str">
            <v>387</v>
          </cell>
          <cell r="E309"/>
          <cell r="F309" t="str">
            <v>Centro</v>
          </cell>
          <cell r="G309" t="str">
            <v>São Miguel dos Campos</v>
          </cell>
          <cell r="H309" t="str">
            <v>AL</v>
          </cell>
          <cell r="I309" t="str">
            <v>57240042</v>
          </cell>
          <cell r="J309"/>
          <cell r="K309"/>
          <cell r="L309" t="str">
            <v>Cedido</v>
          </cell>
          <cell r="M309" t="str">
            <v>SIM</v>
          </cell>
          <cell r="N309"/>
          <cell r="O309">
            <v>250987.14</v>
          </cell>
          <cell r="P309">
            <v>250987.14</v>
          </cell>
          <cell r="Q309">
            <v>166</v>
          </cell>
          <cell r="R309" t="str">
            <v>Cedido</v>
          </cell>
          <cell r="S309" t="str">
            <v>NE</v>
          </cell>
          <cell r="T309" t="str">
            <v>AGÊNCIA</v>
          </cell>
        </row>
        <row r="310">
          <cell r="B310">
            <v>34249</v>
          </cell>
          <cell r="C310" t="str">
            <v>RUA MATO GROSSO</v>
          </cell>
          <cell r="D310" t="str">
            <v>680</v>
          </cell>
          <cell r="E310"/>
          <cell r="F310" t="str">
            <v>CENTRO</v>
          </cell>
          <cell r="G310" t="str">
            <v>Colorado</v>
          </cell>
          <cell r="H310" t="str">
            <v>PR</v>
          </cell>
          <cell r="I310" t="str">
            <v>86690000</v>
          </cell>
          <cell r="J310"/>
          <cell r="K310"/>
          <cell r="L310" t="str">
            <v>Alugado</v>
          </cell>
          <cell r="M310" t="str">
            <v>SIM</v>
          </cell>
          <cell r="N310"/>
          <cell r="O310">
            <v>250791.54</v>
          </cell>
          <cell r="P310">
            <v>250791.54</v>
          </cell>
          <cell r="Q310">
            <v>146</v>
          </cell>
          <cell r="R310" t="str">
            <v>Alugado</v>
          </cell>
          <cell r="S310" t="str">
            <v>SUL</v>
          </cell>
          <cell r="T310" t="str">
            <v>AGÊNCIA</v>
          </cell>
        </row>
        <row r="311">
          <cell r="B311">
            <v>34240</v>
          </cell>
          <cell r="C311" t="str">
            <v>Avenida Dr. Eloy M. Chaves</v>
          </cell>
          <cell r="D311">
            <v>738</v>
          </cell>
          <cell r="E311"/>
          <cell r="F311" t="str">
            <v>Centro</v>
          </cell>
          <cell r="G311" t="str">
            <v>Três Lagoas</v>
          </cell>
          <cell r="H311" t="str">
            <v>MS</v>
          </cell>
          <cell r="I311" t="str">
            <v>79602-002</v>
          </cell>
          <cell r="J311"/>
          <cell r="K311"/>
          <cell r="L311" t="str">
            <v>Cedido</v>
          </cell>
          <cell r="M311" t="str">
            <v>SIM</v>
          </cell>
          <cell r="N311"/>
          <cell r="O311">
            <v>250580.57</v>
          </cell>
          <cell r="P311">
            <v>250580.57</v>
          </cell>
          <cell r="Q311">
            <v>170</v>
          </cell>
          <cell r="R311" t="str">
            <v>Cedido</v>
          </cell>
          <cell r="S311" t="str">
            <v>CO</v>
          </cell>
          <cell r="T311" t="str">
            <v>AGÊNCIA</v>
          </cell>
        </row>
        <row r="312">
          <cell r="B312">
            <v>34240</v>
          </cell>
          <cell r="C312" t="str">
            <v>Avenida Dr. Eloy M. Chaves</v>
          </cell>
          <cell r="D312">
            <v>738</v>
          </cell>
          <cell r="E312"/>
          <cell r="F312" t="str">
            <v>Centro</v>
          </cell>
          <cell r="G312" t="str">
            <v>Três Lagoas</v>
          </cell>
          <cell r="H312" t="str">
            <v>MS</v>
          </cell>
          <cell r="I312" t="str">
            <v>79602-002</v>
          </cell>
          <cell r="J312"/>
          <cell r="K312"/>
          <cell r="L312" t="str">
            <v>Cedido</v>
          </cell>
          <cell r="M312" t="str">
            <v>SIM</v>
          </cell>
          <cell r="N312"/>
          <cell r="O312">
            <v>250580.57</v>
          </cell>
          <cell r="P312">
            <v>250580.57</v>
          </cell>
          <cell r="Q312">
            <v>170</v>
          </cell>
          <cell r="R312" t="str">
            <v>Cedido</v>
          </cell>
          <cell r="S312" t="str">
            <v>CO</v>
          </cell>
          <cell r="T312" t="str">
            <v>AGÊNCIA</v>
          </cell>
        </row>
        <row r="313">
          <cell r="B313">
            <v>31617</v>
          </cell>
          <cell r="C313" t="str">
            <v>Praça Xavier Ferreira</v>
          </cell>
          <cell r="D313" t="str">
            <v>430</v>
          </cell>
          <cell r="E313" t="str">
            <v>Sala 203</v>
          </cell>
          <cell r="F313" t="str">
            <v>Centro</v>
          </cell>
          <cell r="G313" t="str">
            <v>Rio Grande</v>
          </cell>
          <cell r="H313" t="str">
            <v>RS</v>
          </cell>
          <cell r="I313" t="str">
            <v>96200590</v>
          </cell>
          <cell r="J313"/>
          <cell r="K313"/>
          <cell r="L313" t="str">
            <v>Alugado</v>
          </cell>
          <cell r="M313" t="str">
            <v>SIM</v>
          </cell>
          <cell r="N313"/>
          <cell r="O313">
            <v>250072.51</v>
          </cell>
          <cell r="P313">
            <v>250072.51</v>
          </cell>
          <cell r="Q313">
            <v>217</v>
          </cell>
          <cell r="R313" t="str">
            <v>Alugado</v>
          </cell>
          <cell r="S313" t="str">
            <v>SUL</v>
          </cell>
          <cell r="T313" t="str">
            <v>AGÊNCIA</v>
          </cell>
        </row>
        <row r="314">
          <cell r="B314">
            <v>31823</v>
          </cell>
          <cell r="C314" t="str">
            <v>Rua Pedro Álvares Cabral</v>
          </cell>
          <cell r="D314" t="str">
            <v>59</v>
          </cell>
          <cell r="E314"/>
          <cell r="F314" t="str">
            <v>Centro</v>
          </cell>
          <cell r="G314" t="str">
            <v>São Lourenço do Oeste</v>
          </cell>
          <cell r="H314" t="str">
            <v>SC</v>
          </cell>
          <cell r="I314" t="str">
            <v>89990000</v>
          </cell>
          <cell r="J314">
            <v>455</v>
          </cell>
          <cell r="K314">
            <v>145</v>
          </cell>
          <cell r="L314" t="str">
            <v>Alugado</v>
          </cell>
          <cell r="M314" t="str">
            <v>SIM</v>
          </cell>
          <cell r="N314"/>
          <cell r="O314">
            <v>249012.26</v>
          </cell>
          <cell r="P314">
            <v>249012.26</v>
          </cell>
          <cell r="Q314">
            <v>176</v>
          </cell>
          <cell r="R314" t="str">
            <v>Alugado</v>
          </cell>
          <cell r="S314" t="str">
            <v>SUL</v>
          </cell>
          <cell r="T314" t="str">
            <v>AGÊNCIA</v>
          </cell>
        </row>
        <row r="315">
          <cell r="B315">
            <v>958</v>
          </cell>
          <cell r="C315" t="str">
            <v>Travessa 2 de Junho</v>
          </cell>
          <cell r="D315" t="str">
            <v>117</v>
          </cell>
          <cell r="E315"/>
          <cell r="F315" t="str">
            <v>Centro</v>
          </cell>
          <cell r="G315" t="str">
            <v>Capanema</v>
          </cell>
          <cell r="H315" t="str">
            <v>PA</v>
          </cell>
          <cell r="I315" t="str">
            <v>68700-110</v>
          </cell>
          <cell r="J315">
            <v>220</v>
          </cell>
          <cell r="K315">
            <v>38.6</v>
          </cell>
          <cell r="L315" t="str">
            <v>Alugado</v>
          </cell>
          <cell r="M315" t="str">
            <v>SIM</v>
          </cell>
          <cell r="N315"/>
          <cell r="O315">
            <v>248853.78</v>
          </cell>
          <cell r="P315">
            <v>248853.78</v>
          </cell>
          <cell r="Q315">
            <v>189</v>
          </cell>
          <cell r="R315" t="str">
            <v>Alugado</v>
          </cell>
          <cell r="S315" t="str">
            <v>NORTE</v>
          </cell>
          <cell r="T315" t="str">
            <v>AGÊNCIA</v>
          </cell>
        </row>
        <row r="316">
          <cell r="B316">
            <v>31537</v>
          </cell>
          <cell r="C316" t="str">
            <v>Rua Presidente Costa e Silva</v>
          </cell>
          <cell r="D316" t="str">
            <v>616</v>
          </cell>
          <cell r="E316" t="str">
            <v>1º Andar</v>
          </cell>
          <cell r="F316" t="str">
            <v>Plano Piloto</v>
          </cell>
          <cell r="G316" t="str">
            <v>Assis Chateaubriand</v>
          </cell>
          <cell r="H316" t="str">
            <v>PR</v>
          </cell>
          <cell r="I316" t="str">
            <v>85937-004</v>
          </cell>
          <cell r="J316"/>
          <cell r="K316"/>
          <cell r="L316" t="str">
            <v>Alugado</v>
          </cell>
          <cell r="M316" t="str">
            <v>SIM</v>
          </cell>
          <cell r="N316"/>
          <cell r="O316">
            <v>247594.11</v>
          </cell>
          <cell r="P316">
            <v>247594.11</v>
          </cell>
          <cell r="Q316">
            <v>126</v>
          </cell>
          <cell r="R316" t="str">
            <v>Alugado</v>
          </cell>
          <cell r="S316" t="str">
            <v>SUL</v>
          </cell>
          <cell r="T316" t="str">
            <v>AGÊNCIA</v>
          </cell>
        </row>
        <row r="317">
          <cell r="B317">
            <v>34207</v>
          </cell>
          <cell r="C317" t="str">
            <v>Prolongamento da Rua José Vilela</v>
          </cell>
          <cell r="D317" t="str">
            <v>s/n</v>
          </cell>
          <cell r="E317"/>
          <cell r="F317" t="str">
            <v>Centro</v>
          </cell>
          <cell r="G317" t="str">
            <v>Viçosa</v>
          </cell>
          <cell r="H317" t="str">
            <v>AL</v>
          </cell>
          <cell r="I317" t="str">
            <v>57700000</v>
          </cell>
          <cell r="J317"/>
          <cell r="K317"/>
          <cell r="L317" t="str">
            <v>Alugado</v>
          </cell>
          <cell r="M317" t="str">
            <v>SIM</v>
          </cell>
          <cell r="N317"/>
          <cell r="O317">
            <v>247410.99</v>
          </cell>
          <cell r="P317">
            <v>247410.99</v>
          </cell>
          <cell r="Q317">
            <v>105</v>
          </cell>
          <cell r="R317" t="str">
            <v>Alugado</v>
          </cell>
          <cell r="S317" t="str">
            <v>NE</v>
          </cell>
          <cell r="T317" t="str">
            <v>AGÊNCIA</v>
          </cell>
        </row>
        <row r="318">
          <cell r="B318">
            <v>34190</v>
          </cell>
          <cell r="C318" t="str">
            <v>Rua das Bandeiras</v>
          </cell>
          <cell r="D318" t="str">
            <v>sn</v>
          </cell>
          <cell r="E318" t="str">
            <v>Quadra 03 - Lote 02</v>
          </cell>
          <cell r="F318" t="str">
            <v>Setor Fernandes</v>
          </cell>
          <cell r="G318" t="str">
            <v>Inhumas</v>
          </cell>
          <cell r="H318" t="str">
            <v>GO</v>
          </cell>
          <cell r="I318" t="str">
            <v>75400108</v>
          </cell>
          <cell r="J318"/>
          <cell r="K318"/>
          <cell r="L318" t="str">
            <v>Alugado</v>
          </cell>
          <cell r="M318" t="str">
            <v>SIM</v>
          </cell>
          <cell r="N318"/>
          <cell r="O318">
            <v>246562.78</v>
          </cell>
          <cell r="P318">
            <v>246562.78</v>
          </cell>
          <cell r="Q318">
            <v>119</v>
          </cell>
          <cell r="R318" t="str">
            <v>Alugado</v>
          </cell>
          <cell r="S318" t="str">
            <v>CO</v>
          </cell>
          <cell r="T318" t="str">
            <v>AGÊNCIA</v>
          </cell>
        </row>
        <row r="319">
          <cell r="B319">
            <v>32230</v>
          </cell>
          <cell r="C319" t="str">
            <v>Rua Francisco Coutinho</v>
          </cell>
          <cell r="D319" t="str">
            <v>41</v>
          </cell>
          <cell r="E319"/>
          <cell r="F319" t="str">
            <v>Centro</v>
          </cell>
          <cell r="G319" t="str">
            <v>Pires do Rio</v>
          </cell>
          <cell r="H319" t="str">
            <v>GO</v>
          </cell>
          <cell r="I319" t="str">
            <v>75200000</v>
          </cell>
          <cell r="J319"/>
          <cell r="K319"/>
          <cell r="L319" t="str">
            <v>Alugado</v>
          </cell>
          <cell r="M319" t="str">
            <v>SIM</v>
          </cell>
          <cell r="N319"/>
          <cell r="O319">
            <v>245862.58</v>
          </cell>
          <cell r="P319">
            <v>245862.58</v>
          </cell>
          <cell r="Q319">
            <v>117</v>
          </cell>
          <cell r="R319" t="str">
            <v>Alugado</v>
          </cell>
          <cell r="S319" t="str">
            <v>CO</v>
          </cell>
          <cell r="T319" t="str">
            <v>AGÊNCIA</v>
          </cell>
        </row>
        <row r="320">
          <cell r="B320">
            <v>1003</v>
          </cell>
          <cell r="C320" t="str">
            <v>Rua Santos Filho</v>
          </cell>
          <cell r="D320" t="str">
            <v>401</v>
          </cell>
          <cell r="E320" t="str">
            <v>Sala 204</v>
          </cell>
          <cell r="F320" t="str">
            <v>Centro</v>
          </cell>
          <cell r="G320" t="str">
            <v>Lajeado</v>
          </cell>
          <cell r="H320" t="str">
            <v>RS</v>
          </cell>
          <cell r="I320" t="str">
            <v>95900186</v>
          </cell>
          <cell r="J320"/>
          <cell r="K320"/>
          <cell r="L320" t="str">
            <v>Alugado</v>
          </cell>
          <cell r="M320" t="str">
            <v>SIM</v>
          </cell>
          <cell r="N320"/>
          <cell r="O320">
            <v>245024.91</v>
          </cell>
          <cell r="P320">
            <v>245024.91</v>
          </cell>
          <cell r="Q320">
            <v>219</v>
          </cell>
          <cell r="R320" t="str">
            <v>Alugado</v>
          </cell>
          <cell r="S320" t="str">
            <v>SUL</v>
          </cell>
          <cell r="T320" t="str">
            <v>AGÊNCIA</v>
          </cell>
        </row>
        <row r="321">
          <cell r="B321">
            <v>292</v>
          </cell>
          <cell r="C321" t="str">
            <v>AV. FRANKLIN ROOSEVELT</v>
          </cell>
          <cell r="D321" t="str">
            <v>146</v>
          </cell>
          <cell r="E321" t="str">
            <v>sala 903</v>
          </cell>
          <cell r="F321" t="str">
            <v>CASTELO</v>
          </cell>
          <cell r="G321" t="str">
            <v>Rio de Janeiro</v>
          </cell>
          <cell r="H321" t="str">
            <v>RJ</v>
          </cell>
          <cell r="I321" t="str">
            <v>20021-120</v>
          </cell>
          <cell r="J321"/>
          <cell r="K321"/>
          <cell r="L321" t="str">
            <v>Próprio</v>
          </cell>
          <cell r="M321" t="str">
            <v>SIM</v>
          </cell>
          <cell r="N321">
            <v>242949.41</v>
          </cell>
          <cell r="O321"/>
          <cell r="P321">
            <v>242949.41</v>
          </cell>
          <cell r="Q321"/>
          <cell r="R321" t="str">
            <v>Próprio</v>
          </cell>
          <cell r="S321" t="str">
            <v>SEDE</v>
          </cell>
          <cell r="T321" t="str">
            <v>Sede IBGE</v>
          </cell>
        </row>
        <row r="322">
          <cell r="B322">
            <v>834</v>
          </cell>
          <cell r="C322" t="str">
            <v>AV. FRANKLIN ROOSEVELT</v>
          </cell>
          <cell r="D322" t="str">
            <v>146</v>
          </cell>
          <cell r="E322" t="str">
            <v>sala 904</v>
          </cell>
          <cell r="F322" t="str">
            <v>CASTELO</v>
          </cell>
          <cell r="G322" t="str">
            <v>Rio de Janeiro</v>
          </cell>
          <cell r="H322" t="str">
            <v>RJ</v>
          </cell>
          <cell r="I322" t="e">
            <v>#N/A</v>
          </cell>
          <cell r="J322" t="e">
            <v>#VALUE!</v>
          </cell>
          <cell r="K322">
            <v>62.2</v>
          </cell>
          <cell r="L322"/>
          <cell r="M322"/>
          <cell r="N322">
            <v>242949.41</v>
          </cell>
          <cell r="O322"/>
          <cell r="P322">
            <v>242949.41</v>
          </cell>
          <cell r="Q322"/>
          <cell r="R322" t="str">
            <v>Próprio</v>
          </cell>
          <cell r="S322" t="str">
            <v>SEDE</v>
          </cell>
          <cell r="T322" t="str">
            <v>Sede IBGE</v>
          </cell>
        </row>
        <row r="323">
          <cell r="B323">
            <v>92</v>
          </cell>
          <cell r="C323" t="str">
            <v>RUA  JUSTO CHERMONT</v>
          </cell>
          <cell r="D323" t="str">
            <v>546</v>
          </cell>
          <cell r="E323"/>
          <cell r="F323" t="str">
            <v>CENTRO</v>
          </cell>
          <cell r="G323" t="str">
            <v>Óbidos</v>
          </cell>
          <cell r="H323" t="str">
            <v>PA</v>
          </cell>
          <cell r="I323" t="str">
            <v>68250-000</v>
          </cell>
          <cell r="J323">
            <v>1448.34</v>
          </cell>
          <cell r="K323">
            <v>98.4</v>
          </cell>
          <cell r="L323" t="str">
            <v>Cedido</v>
          </cell>
          <cell r="M323" t="str">
            <v>SIM</v>
          </cell>
          <cell r="N323"/>
          <cell r="O323">
            <v>242283.01</v>
          </cell>
          <cell r="P323">
            <v>242283.01</v>
          </cell>
          <cell r="Q323">
            <v>149</v>
          </cell>
          <cell r="R323" t="str">
            <v>Cedido</v>
          </cell>
          <cell r="S323" t="str">
            <v>NORTE</v>
          </cell>
          <cell r="T323" t="str">
            <v>AGÊNCIA</v>
          </cell>
        </row>
        <row r="324">
          <cell r="B324">
            <v>631</v>
          </cell>
          <cell r="C324" t="str">
            <v>RUA MINISTRO JOSÉ AMÉRICO</v>
          </cell>
          <cell r="D324" t="str">
            <v>s/n</v>
          </cell>
          <cell r="E324"/>
          <cell r="F324" t="str">
            <v>Centro</v>
          </cell>
          <cell r="G324" t="str">
            <v>Santana do Ipanema</v>
          </cell>
          <cell r="H324" t="str">
            <v>AL</v>
          </cell>
          <cell r="I324">
            <v>57500000</v>
          </cell>
          <cell r="J324"/>
          <cell r="K324"/>
          <cell r="L324" t="str">
            <v>Cedido</v>
          </cell>
          <cell r="M324" t="str">
            <v>SIM</v>
          </cell>
          <cell r="N324"/>
          <cell r="O324">
            <v>242194.05</v>
          </cell>
          <cell r="P324">
            <v>242194.05</v>
          </cell>
          <cell r="Q324">
            <v>119</v>
          </cell>
          <cell r="R324" t="e">
            <v>#N/A</v>
          </cell>
          <cell r="S324" t="str">
            <v>NE</v>
          </cell>
          <cell r="T324" t="str">
            <v>AGÊNCIA</v>
          </cell>
        </row>
        <row r="325">
          <cell r="B325">
            <v>34215</v>
          </cell>
          <cell r="C325" t="str">
            <v>Avenida Afonso Pena</v>
          </cell>
          <cell r="D325" t="str">
            <v>583</v>
          </cell>
          <cell r="E325" t="str">
            <v>Sala 200</v>
          </cell>
          <cell r="F325" t="str">
            <v>Centro</v>
          </cell>
          <cell r="G325" t="str">
            <v>Lagoa Vermelha</v>
          </cell>
          <cell r="H325" t="str">
            <v>RS</v>
          </cell>
          <cell r="I325" t="str">
            <v>95300000</v>
          </cell>
          <cell r="J325"/>
          <cell r="K325"/>
          <cell r="L325" t="str">
            <v>Alugado</v>
          </cell>
          <cell r="M325" t="str">
            <v>SIM</v>
          </cell>
          <cell r="N325"/>
          <cell r="O325">
            <v>242175.5</v>
          </cell>
          <cell r="P325">
            <v>242175.5</v>
          </cell>
          <cell r="Q325">
            <v>240</v>
          </cell>
          <cell r="R325" t="str">
            <v>Alugado</v>
          </cell>
          <cell r="S325" t="str">
            <v>SUL</v>
          </cell>
          <cell r="T325" t="str">
            <v>AGÊNCIA</v>
          </cell>
        </row>
        <row r="326">
          <cell r="B326">
            <v>923</v>
          </cell>
          <cell r="C326" t="str">
            <v>Rua do Amparo</v>
          </cell>
          <cell r="D326" t="str">
            <v>55</v>
          </cell>
          <cell r="E326"/>
          <cell r="F326" t="str">
            <v>Centro</v>
          </cell>
          <cell r="G326" t="str">
            <v>Penedo</v>
          </cell>
          <cell r="H326" t="str">
            <v>AL</v>
          </cell>
          <cell r="I326" t="str">
            <v>57200-000</v>
          </cell>
          <cell r="J326"/>
          <cell r="K326"/>
          <cell r="L326" t="str">
            <v>Alugado</v>
          </cell>
          <cell r="M326" t="str">
            <v>SIM</v>
          </cell>
          <cell r="N326"/>
          <cell r="O326">
            <v>241883.59</v>
          </cell>
          <cell r="P326">
            <v>241883.59</v>
          </cell>
          <cell r="Q326">
            <v>163</v>
          </cell>
          <cell r="R326" t="str">
            <v>Alugado</v>
          </cell>
          <cell r="S326" t="str">
            <v>NE</v>
          </cell>
          <cell r="T326" t="str">
            <v>AGÊNCIA</v>
          </cell>
        </row>
        <row r="327">
          <cell r="B327">
            <v>34232</v>
          </cell>
          <cell r="C327" t="str">
            <v>Rua do Sacramento</v>
          </cell>
          <cell r="D327" t="str">
            <v>333</v>
          </cell>
          <cell r="E327" t="str">
            <v>Unidade 1</v>
          </cell>
          <cell r="F327" t="str">
            <v>Centro</v>
          </cell>
          <cell r="G327" t="str">
            <v>Macaé</v>
          </cell>
          <cell r="H327" t="str">
            <v>RJ</v>
          </cell>
          <cell r="I327" t="str">
            <v>27913150</v>
          </cell>
          <cell r="J327"/>
          <cell r="K327"/>
          <cell r="L327" t="str">
            <v>Alugado</v>
          </cell>
          <cell r="M327" t="str">
            <v>SIM</v>
          </cell>
          <cell r="N327"/>
          <cell r="O327">
            <v>241283.62</v>
          </cell>
          <cell r="P327">
            <v>241283.62</v>
          </cell>
          <cell r="Q327">
            <v>151</v>
          </cell>
          <cell r="R327" t="str">
            <v>Alugado</v>
          </cell>
          <cell r="S327" t="str">
            <v>SUDESTE</v>
          </cell>
          <cell r="T327" t="str">
            <v>AGÊNCIA</v>
          </cell>
        </row>
        <row r="328">
          <cell r="B328">
            <v>34254</v>
          </cell>
          <cell r="C328" t="str">
            <v>Avenida Amazonas</v>
          </cell>
          <cell r="D328" t="str">
            <v>275</v>
          </cell>
          <cell r="E328"/>
          <cell r="F328" t="str">
            <v>Vila Belo Horizonte</v>
          </cell>
          <cell r="G328" t="str">
            <v>Divinópolis</v>
          </cell>
          <cell r="H328" t="str">
            <v>MG</v>
          </cell>
          <cell r="I328" t="str">
            <v>35500028</v>
          </cell>
          <cell r="J328"/>
          <cell r="K328"/>
          <cell r="L328" t="str">
            <v>Alugado</v>
          </cell>
          <cell r="M328" t="str">
            <v>SIM</v>
          </cell>
          <cell r="N328"/>
          <cell r="O328">
            <v>240901.1</v>
          </cell>
          <cell r="P328">
            <v>240901.1</v>
          </cell>
          <cell r="Q328">
            <v>143</v>
          </cell>
          <cell r="R328" t="str">
            <v>Alugado</v>
          </cell>
          <cell r="S328" t="str">
            <v>SUDESTE</v>
          </cell>
          <cell r="T328" t="str">
            <v>AGÊNCIA</v>
          </cell>
        </row>
        <row r="329">
          <cell r="B329">
            <v>32406</v>
          </cell>
          <cell r="C329" t="str">
            <v>Rua Afonso Pena</v>
          </cell>
          <cell r="D329" t="str">
            <v>60</v>
          </cell>
          <cell r="E329"/>
          <cell r="F329" t="str">
            <v>Bairro Aeroporto Velho</v>
          </cell>
          <cell r="G329" t="str">
            <v>Guanambi</v>
          </cell>
          <cell r="H329" t="str">
            <v>BA</v>
          </cell>
          <cell r="I329" t="str">
            <v>46430000</v>
          </cell>
          <cell r="J329"/>
          <cell r="K329"/>
          <cell r="L329" t="str">
            <v>Alugado</v>
          </cell>
          <cell r="M329" t="str">
            <v>SIM</v>
          </cell>
          <cell r="N329"/>
          <cell r="O329">
            <v>240687.79</v>
          </cell>
          <cell r="P329">
            <v>240687.79</v>
          </cell>
          <cell r="Q329">
            <v>159</v>
          </cell>
          <cell r="R329" t="str">
            <v>Alugado</v>
          </cell>
          <cell r="S329" t="str">
            <v>NE</v>
          </cell>
          <cell r="T329" t="str">
            <v>AGÊNCIA</v>
          </cell>
        </row>
        <row r="330">
          <cell r="B330">
            <v>110</v>
          </cell>
          <cell r="C330" t="str">
            <v>Parque Dr. Barbosa de Oliveira</v>
          </cell>
          <cell r="D330" t="str">
            <v>65</v>
          </cell>
          <cell r="E330"/>
          <cell r="F330" t="str">
            <v>Centro</v>
          </cell>
          <cell r="G330" t="str">
            <v>Taubaté</v>
          </cell>
          <cell r="H330" t="str">
            <v>SP</v>
          </cell>
          <cell r="I330" t="str">
            <v>12020-190</v>
          </cell>
          <cell r="J330">
            <v>68</v>
          </cell>
          <cell r="K330">
            <v>68</v>
          </cell>
          <cell r="L330" t="str">
            <v>Cedido</v>
          </cell>
          <cell r="M330" t="str">
            <v>SIM</v>
          </cell>
          <cell r="N330"/>
          <cell r="O330">
            <v>240120.82</v>
          </cell>
          <cell r="P330">
            <v>240120.82</v>
          </cell>
          <cell r="Q330">
            <v>160</v>
          </cell>
          <cell r="R330" t="str">
            <v>Cedido</v>
          </cell>
          <cell r="S330" t="str">
            <v>SUDESTE</v>
          </cell>
          <cell r="T330" t="str">
            <v>AGÊNCIA</v>
          </cell>
        </row>
        <row r="331">
          <cell r="B331">
            <v>31404</v>
          </cell>
          <cell r="C331" t="str">
            <v>Rua Marechal Deodoro</v>
          </cell>
          <cell r="D331" t="str">
            <v>772</v>
          </cell>
          <cell r="E331" t="str">
            <v>Ed. Mirage - Sala 11</v>
          </cell>
          <cell r="F331" t="str">
            <v>Centro</v>
          </cell>
          <cell r="G331" t="str">
            <v>Concórdia</v>
          </cell>
          <cell r="H331" t="str">
            <v>SC</v>
          </cell>
          <cell r="I331" t="str">
            <v>89700003</v>
          </cell>
          <cell r="J331">
            <v>1174.2</v>
          </cell>
          <cell r="K331">
            <v>129</v>
          </cell>
          <cell r="L331" t="str">
            <v>Alugado</v>
          </cell>
          <cell r="M331" t="str">
            <v>SIM</v>
          </cell>
          <cell r="N331"/>
          <cell r="O331">
            <v>239520.94</v>
          </cell>
          <cell r="P331">
            <v>239520.94</v>
          </cell>
          <cell r="Q331">
            <v>147</v>
          </cell>
          <cell r="R331" t="str">
            <v>Alugado</v>
          </cell>
          <cell r="S331" t="str">
            <v>SUL</v>
          </cell>
          <cell r="T331" t="str">
            <v>AGÊNCIA</v>
          </cell>
        </row>
        <row r="332">
          <cell r="B332">
            <v>343</v>
          </cell>
          <cell r="C332" t="str">
            <v>R. SOUZA PORTO</v>
          </cell>
          <cell r="D332">
            <v>188</v>
          </cell>
          <cell r="E332"/>
          <cell r="F332" t="str">
            <v>Centro</v>
          </cell>
          <cell r="G332" t="str">
            <v>Araguaína</v>
          </cell>
          <cell r="H332" t="str">
            <v>TO</v>
          </cell>
          <cell r="I332">
            <v>77805100</v>
          </cell>
          <cell r="J332">
            <v>177.39</v>
          </cell>
          <cell r="K332">
            <v>136</v>
          </cell>
          <cell r="L332" t="str">
            <v>Próprio</v>
          </cell>
          <cell r="M332" t="str">
            <v>NAO</v>
          </cell>
          <cell r="N332">
            <v>239223.66</v>
          </cell>
          <cell r="O332">
            <v>0</v>
          </cell>
          <cell r="P332">
            <v>239223.66</v>
          </cell>
          <cell r="Q332">
            <v>0</v>
          </cell>
          <cell r="R332" t="str">
            <v>Próprio</v>
          </cell>
          <cell r="S332" t="str">
            <v>NORTE</v>
          </cell>
          <cell r="T332" t="str">
            <v>Próprio</v>
          </cell>
        </row>
        <row r="333">
          <cell r="B333">
            <v>1063</v>
          </cell>
          <cell r="C333" t="str">
            <v>AV.FRANKLIN ROOSEVELT</v>
          </cell>
          <cell r="D333" t="str">
            <v>146</v>
          </cell>
          <cell r="E333" t="str">
            <v>sala 603</v>
          </cell>
          <cell r="F333" t="str">
            <v>Castelo</v>
          </cell>
          <cell r="G333" t="str">
            <v>Rio de Janeiro</v>
          </cell>
          <cell r="H333" t="str">
            <v>RJ</v>
          </cell>
          <cell r="I333"/>
          <cell r="J333"/>
          <cell r="K333"/>
          <cell r="L333"/>
          <cell r="M333"/>
          <cell r="N333">
            <v>239126.06</v>
          </cell>
          <cell r="O333"/>
          <cell r="P333">
            <v>239126.06</v>
          </cell>
          <cell r="Q333"/>
          <cell r="R333" t="str">
            <v>Próprio</v>
          </cell>
          <cell r="S333" t="str">
            <v>SEDE</v>
          </cell>
          <cell r="T333" t="str">
            <v>Sede IBGE</v>
          </cell>
        </row>
        <row r="334">
          <cell r="B334">
            <v>1064</v>
          </cell>
          <cell r="C334" t="str">
            <v>AV.FRANKLIN ROOSEVELT</v>
          </cell>
          <cell r="D334" t="str">
            <v>146</v>
          </cell>
          <cell r="E334" t="str">
            <v>sala 604</v>
          </cell>
          <cell r="F334" t="str">
            <v>Castelo</v>
          </cell>
          <cell r="G334" t="str">
            <v>Rio de Janeiro</v>
          </cell>
          <cell r="H334" t="str">
            <v>RJ</v>
          </cell>
          <cell r="I334" t="str">
            <v>20021-120</v>
          </cell>
          <cell r="J334"/>
          <cell r="K334"/>
          <cell r="L334" t="str">
            <v>Próprio</v>
          </cell>
          <cell r="M334" t="str">
            <v>SIM</v>
          </cell>
          <cell r="N334">
            <v>239126.06</v>
          </cell>
          <cell r="O334"/>
          <cell r="P334">
            <v>239126.06</v>
          </cell>
          <cell r="Q334"/>
          <cell r="R334" t="str">
            <v>Próprio</v>
          </cell>
          <cell r="S334" t="str">
            <v>SEDE</v>
          </cell>
          <cell r="T334" t="str">
            <v>Sede IBGE</v>
          </cell>
        </row>
        <row r="335">
          <cell r="B335">
            <v>1065</v>
          </cell>
          <cell r="C335" t="str">
            <v>AV.FRANKLIN ROOSEVELT</v>
          </cell>
          <cell r="D335" t="str">
            <v>146</v>
          </cell>
          <cell r="E335" t="str">
            <v>sala 901</v>
          </cell>
          <cell r="F335" t="str">
            <v>Castelo</v>
          </cell>
          <cell r="G335" t="str">
            <v>Rio de Janeiro</v>
          </cell>
          <cell r="H335" t="str">
            <v>RJ</v>
          </cell>
          <cell r="I335"/>
          <cell r="J335"/>
          <cell r="K335"/>
          <cell r="L335"/>
          <cell r="M335"/>
          <cell r="N335">
            <v>239126.06</v>
          </cell>
          <cell r="O335"/>
          <cell r="P335">
            <v>239126.06</v>
          </cell>
          <cell r="Q335"/>
          <cell r="R335" t="str">
            <v>Próprio</v>
          </cell>
          <cell r="S335" t="str">
            <v>SEDE</v>
          </cell>
          <cell r="T335" t="str">
            <v>Sede IBGE</v>
          </cell>
        </row>
        <row r="336">
          <cell r="B336">
            <v>34225</v>
          </cell>
          <cell r="C336" t="str">
            <v>Rua Rafael Guedes Chociai Junior</v>
          </cell>
          <cell r="D336" t="str">
            <v>673</v>
          </cell>
          <cell r="E336"/>
          <cell r="F336" t="str">
            <v>Centro</v>
          </cell>
          <cell r="G336" t="str">
            <v>Naviraí</v>
          </cell>
          <cell r="H336" t="str">
            <v>MS</v>
          </cell>
          <cell r="I336" t="str">
            <v>79947053</v>
          </cell>
          <cell r="J336"/>
          <cell r="K336"/>
          <cell r="L336" t="str">
            <v>Alugado</v>
          </cell>
          <cell r="M336" t="str">
            <v>SIM</v>
          </cell>
          <cell r="N336"/>
          <cell r="O336">
            <v>238933.52</v>
          </cell>
          <cell r="P336">
            <v>238933.52</v>
          </cell>
          <cell r="Q336">
            <v>188</v>
          </cell>
          <cell r="R336" t="str">
            <v>Alugado</v>
          </cell>
          <cell r="S336" t="str">
            <v>CO</v>
          </cell>
          <cell r="T336" t="str">
            <v>AGÊNCIA</v>
          </cell>
        </row>
        <row r="337">
          <cell r="B337">
            <v>31882</v>
          </cell>
          <cell r="C337" t="str">
            <v>Rua Caetano Gonçalves</v>
          </cell>
          <cell r="D337" t="str">
            <v>1041</v>
          </cell>
          <cell r="E337" t="str">
            <v>Sala 202</v>
          </cell>
          <cell r="F337" t="str">
            <v>Centro</v>
          </cell>
          <cell r="G337" t="str">
            <v>Bagé</v>
          </cell>
          <cell r="H337" t="str">
            <v>RS</v>
          </cell>
          <cell r="I337" t="str">
            <v>96400040</v>
          </cell>
          <cell r="J337"/>
          <cell r="K337"/>
          <cell r="L337" t="str">
            <v>Alugado</v>
          </cell>
          <cell r="M337" t="str">
            <v>SIM</v>
          </cell>
          <cell r="N337"/>
          <cell r="O337">
            <v>238477.69</v>
          </cell>
          <cell r="P337">
            <v>238477.69</v>
          </cell>
          <cell r="Q337">
            <v>160</v>
          </cell>
          <cell r="R337" t="str">
            <v>Alugado</v>
          </cell>
          <cell r="S337" t="str">
            <v>SUL</v>
          </cell>
          <cell r="T337" t="str">
            <v>AGÊNCIA</v>
          </cell>
        </row>
        <row r="338">
          <cell r="B338">
            <v>31879</v>
          </cell>
          <cell r="C338" t="str">
            <v>Rua Visconde do Rio Branco</v>
          </cell>
          <cell r="D338" t="str">
            <v>821</v>
          </cell>
          <cell r="E338"/>
          <cell r="F338" t="str">
            <v>Jardim Paraíso</v>
          </cell>
          <cell r="G338" t="str">
            <v>Bebedouro</v>
          </cell>
          <cell r="H338" t="str">
            <v>SP</v>
          </cell>
          <cell r="I338" t="str">
            <v>14701306</v>
          </cell>
          <cell r="J338">
            <v>264</v>
          </cell>
          <cell r="K338">
            <v>180.2</v>
          </cell>
          <cell r="L338" t="str">
            <v>Cedido</v>
          </cell>
          <cell r="M338" t="str">
            <v>SIM</v>
          </cell>
          <cell r="N338"/>
          <cell r="O338">
            <v>237716.63</v>
          </cell>
          <cell r="P338">
            <v>237716.63</v>
          </cell>
          <cell r="Q338">
            <v>90</v>
          </cell>
          <cell r="R338" t="str">
            <v>Cedido</v>
          </cell>
          <cell r="S338" t="str">
            <v>SUDESTE</v>
          </cell>
          <cell r="T338" t="str">
            <v>AGÊNCIA</v>
          </cell>
        </row>
        <row r="339">
          <cell r="B339">
            <v>34189</v>
          </cell>
          <cell r="C339" t="str">
            <v xml:space="preserve">Rua Rita Ferreira de Farias </v>
          </cell>
          <cell r="D339">
            <v>229</v>
          </cell>
          <cell r="E339"/>
          <cell r="F339" t="str">
            <v>Centro</v>
          </cell>
          <cell r="G339" t="str">
            <v xml:space="preserve">João Câmara </v>
          </cell>
          <cell r="H339" t="str">
            <v>RN</v>
          </cell>
          <cell r="I339">
            <v>59550000</v>
          </cell>
          <cell r="J339">
            <v>109.21</v>
          </cell>
          <cell r="K339">
            <v>59.76</v>
          </cell>
          <cell r="L339" t="str">
            <v>Alugado</v>
          </cell>
          <cell r="M339" t="str">
            <v>SIM</v>
          </cell>
          <cell r="N339"/>
          <cell r="O339">
            <v>237684.39</v>
          </cell>
          <cell r="P339">
            <v>237684.39</v>
          </cell>
          <cell r="Q339"/>
          <cell r="R339" t="e">
            <v>#N/A</v>
          </cell>
          <cell r="S339" t="str">
            <v>NE</v>
          </cell>
          <cell r="T339" t="str">
            <v>AGÊNCIA</v>
          </cell>
        </row>
        <row r="340">
          <cell r="B340">
            <v>31774</v>
          </cell>
          <cell r="C340" t="str">
            <v>Rua Edgar Pinheiro Dias</v>
          </cell>
          <cell r="D340" t="str">
            <v>158</v>
          </cell>
          <cell r="E340"/>
          <cell r="F340" t="str">
            <v>Presidente Costa e Silva</v>
          </cell>
          <cell r="G340" t="str">
            <v>Itaperuna</v>
          </cell>
          <cell r="H340" t="str">
            <v>RJ</v>
          </cell>
          <cell r="I340" t="str">
            <v>28300000</v>
          </cell>
          <cell r="J340"/>
          <cell r="K340"/>
          <cell r="L340" t="str">
            <v>Alugado</v>
          </cell>
          <cell r="M340" t="str">
            <v>SIM</v>
          </cell>
          <cell r="N340"/>
          <cell r="O340">
            <v>237521.7</v>
          </cell>
          <cell r="P340">
            <v>237521.7</v>
          </cell>
          <cell r="Q340">
            <v>145</v>
          </cell>
          <cell r="R340" t="str">
            <v>Alugado</v>
          </cell>
          <cell r="S340" t="str">
            <v>SUDESTE</v>
          </cell>
          <cell r="T340" t="str">
            <v>AGÊNCIA</v>
          </cell>
        </row>
        <row r="341">
          <cell r="B341">
            <v>31884</v>
          </cell>
          <cell r="C341" t="str">
            <v>Rua Mediterrâneo</v>
          </cell>
          <cell r="D341" t="str">
            <v>144</v>
          </cell>
          <cell r="E341"/>
          <cell r="F341" t="str">
            <v>Jardim do Mar</v>
          </cell>
          <cell r="G341" t="str">
            <v>São Bernardo do Campo</v>
          </cell>
          <cell r="H341" t="str">
            <v>SP</v>
          </cell>
          <cell r="I341" t="str">
            <v>09750420</v>
          </cell>
          <cell r="J341">
            <v>354</v>
          </cell>
          <cell r="K341">
            <v>235.4</v>
          </cell>
          <cell r="L341" t="str">
            <v>Alugado</v>
          </cell>
          <cell r="M341" t="str">
            <v>SIM</v>
          </cell>
          <cell r="N341"/>
          <cell r="O341">
            <v>237290.65</v>
          </cell>
          <cell r="P341">
            <v>237290.65</v>
          </cell>
          <cell r="Q341">
            <v>172</v>
          </cell>
          <cell r="R341" t="str">
            <v>Alugado</v>
          </cell>
          <cell r="S341" t="str">
            <v>SUDESTE</v>
          </cell>
          <cell r="T341" t="str">
            <v>AGÊNCIA</v>
          </cell>
        </row>
        <row r="342">
          <cell r="B342">
            <v>31877</v>
          </cell>
          <cell r="C342" t="str">
            <v>RUA DUQUE DE CAXIAS</v>
          </cell>
          <cell r="D342" t="str">
            <v>542</v>
          </cell>
          <cell r="E342"/>
          <cell r="F342" t="str">
            <v>Centro</v>
          </cell>
          <cell r="G342" t="str">
            <v>Itapipoca</v>
          </cell>
          <cell r="H342" t="str">
            <v>CE</v>
          </cell>
          <cell r="I342" t="str">
            <v>62500000</v>
          </cell>
          <cell r="J342"/>
          <cell r="K342"/>
          <cell r="L342" t="str">
            <v>Próprio</v>
          </cell>
          <cell r="M342" t="str">
            <v>SIM</v>
          </cell>
          <cell r="N342">
            <v>29748.87</v>
          </cell>
          <cell r="O342">
            <v>207128.93</v>
          </cell>
          <cell r="P342">
            <v>236877.8</v>
          </cell>
          <cell r="Q342">
            <v>113</v>
          </cell>
          <cell r="R342" t="str">
            <v>Próprio</v>
          </cell>
          <cell r="S342" t="str">
            <v>NE</v>
          </cell>
          <cell r="T342" t="str">
            <v>Próprio</v>
          </cell>
        </row>
        <row r="343">
          <cell r="B343">
            <v>32107</v>
          </cell>
          <cell r="C343" t="str">
            <v>Avenida Vavá Lomanto</v>
          </cell>
          <cell r="D343" t="str">
            <v>34</v>
          </cell>
          <cell r="E343"/>
          <cell r="F343" t="str">
            <v>Jequiezinho</v>
          </cell>
          <cell r="G343" t="str">
            <v>Jequié</v>
          </cell>
          <cell r="H343" t="str">
            <v>BA</v>
          </cell>
          <cell r="I343" t="str">
            <v>45208539</v>
          </cell>
          <cell r="J343"/>
          <cell r="K343"/>
          <cell r="L343" t="str">
            <v>Alugado</v>
          </cell>
          <cell r="M343" t="str">
            <v>SIM</v>
          </cell>
          <cell r="N343"/>
          <cell r="O343">
            <v>236368.01</v>
          </cell>
          <cell r="P343">
            <v>236368.01</v>
          </cell>
          <cell r="Q343">
            <v>161</v>
          </cell>
          <cell r="R343" t="str">
            <v>Alugado</v>
          </cell>
          <cell r="S343" t="str">
            <v>NE</v>
          </cell>
          <cell r="T343" t="str">
            <v>AGÊNCIA</v>
          </cell>
        </row>
        <row r="344">
          <cell r="B344">
            <v>1117</v>
          </cell>
          <cell r="C344" t="str">
            <v>Av. Issamu Sassaki</v>
          </cell>
          <cell r="D344" t="str">
            <v>06</v>
          </cell>
          <cell r="E344"/>
          <cell r="F344" t="str">
            <v>Ribeirópolis</v>
          </cell>
          <cell r="G344" t="str">
            <v>Registro</v>
          </cell>
          <cell r="H344" t="str">
            <v>SP</v>
          </cell>
          <cell r="I344" t="str">
            <v>11900-000</v>
          </cell>
          <cell r="J344">
            <v>608</v>
          </cell>
          <cell r="K344">
            <v>279.68</v>
          </cell>
          <cell r="L344" t="str">
            <v>Cedido</v>
          </cell>
          <cell r="M344" t="str">
            <v>SIM</v>
          </cell>
          <cell r="N344"/>
          <cell r="O344">
            <v>235384.19</v>
          </cell>
          <cell r="P344">
            <v>235384.19</v>
          </cell>
          <cell r="Q344">
            <v>128</v>
          </cell>
          <cell r="R344" t="str">
            <v>Cedido</v>
          </cell>
          <cell r="S344" t="str">
            <v>SUDESTE</v>
          </cell>
          <cell r="T344" t="str">
            <v>AGÊNCIA</v>
          </cell>
        </row>
        <row r="345">
          <cell r="B345">
            <v>32170</v>
          </cell>
          <cell r="C345" t="str">
            <v>Rua Eduardo Piquet</v>
          </cell>
          <cell r="D345" t="str">
            <v>68</v>
          </cell>
          <cell r="E345"/>
          <cell r="F345" t="str">
            <v>São Vicente</v>
          </cell>
          <cell r="G345" t="str">
            <v>Itajubá</v>
          </cell>
          <cell r="H345" t="str">
            <v>MG</v>
          </cell>
          <cell r="I345" t="str">
            <v>37502010</v>
          </cell>
          <cell r="J345"/>
          <cell r="K345"/>
          <cell r="L345" t="str">
            <v>Alugado</v>
          </cell>
          <cell r="M345" t="str">
            <v>SIM</v>
          </cell>
          <cell r="N345"/>
          <cell r="O345">
            <v>235360.92</v>
          </cell>
          <cell r="P345">
            <v>235360.92</v>
          </cell>
          <cell r="Q345">
            <v>235</v>
          </cell>
          <cell r="R345" t="str">
            <v>Alugado</v>
          </cell>
          <cell r="S345" t="str">
            <v>SUDESTE</v>
          </cell>
          <cell r="T345" t="str">
            <v>AGÊNCIA</v>
          </cell>
        </row>
        <row r="346">
          <cell r="B346">
            <v>1124</v>
          </cell>
          <cell r="C346" t="str">
            <v>Rua 14 de julho</v>
          </cell>
          <cell r="D346" t="str">
            <v>471</v>
          </cell>
          <cell r="E346" t="str">
            <v>Térreo</v>
          </cell>
          <cell r="F346" t="str">
            <v>Centro</v>
          </cell>
          <cell r="G346" t="str">
            <v>Ijuí</v>
          </cell>
          <cell r="H346" t="str">
            <v>RS</v>
          </cell>
          <cell r="I346" t="str">
            <v>98700000</v>
          </cell>
          <cell r="J346"/>
          <cell r="K346"/>
          <cell r="L346" t="str">
            <v>Alugado</v>
          </cell>
          <cell r="M346" t="str">
            <v>SIM</v>
          </cell>
          <cell r="N346"/>
          <cell r="O346">
            <v>234990.52</v>
          </cell>
          <cell r="P346">
            <v>234990.52</v>
          </cell>
          <cell r="Q346">
            <v>207</v>
          </cell>
          <cell r="R346" t="str">
            <v>Alugado</v>
          </cell>
          <cell r="S346" t="str">
            <v>SUL</v>
          </cell>
          <cell r="T346" t="str">
            <v>AGÊNCIA</v>
          </cell>
        </row>
        <row r="347">
          <cell r="B347">
            <v>34220</v>
          </cell>
          <cell r="C347" t="str">
            <v>Avenida Raymundo Sá Barreto</v>
          </cell>
          <cell r="D347" t="str">
            <v>1.007</v>
          </cell>
          <cell r="E347"/>
          <cell r="F347" t="str">
            <v>Jardim Savóia</v>
          </cell>
          <cell r="G347" t="str">
            <v>Ilhéus</v>
          </cell>
          <cell r="H347" t="str">
            <v>BA</v>
          </cell>
          <cell r="I347" t="str">
            <v>45658250</v>
          </cell>
          <cell r="J347"/>
          <cell r="K347"/>
          <cell r="L347" t="str">
            <v>Alugado</v>
          </cell>
          <cell r="M347" t="str">
            <v>SIM</v>
          </cell>
          <cell r="N347"/>
          <cell r="O347">
            <v>232062.27</v>
          </cell>
          <cell r="P347">
            <v>232062.27</v>
          </cell>
          <cell r="Q347">
            <v>56</v>
          </cell>
          <cell r="R347" t="str">
            <v>Alugado</v>
          </cell>
          <cell r="S347" t="str">
            <v>NE</v>
          </cell>
          <cell r="T347" t="str">
            <v>AGÊNCIA</v>
          </cell>
        </row>
        <row r="348">
          <cell r="B348">
            <v>32286</v>
          </cell>
          <cell r="C348" t="str">
            <v>Rua Afonso Pena</v>
          </cell>
          <cell r="D348" t="str">
            <v>110</v>
          </cell>
          <cell r="E348" t="str">
            <v>sala 201</v>
          </cell>
          <cell r="F348" t="str">
            <v>Centro</v>
          </cell>
          <cell r="G348" t="str">
            <v>Conselheiro Lafaiete</v>
          </cell>
          <cell r="H348" t="str">
            <v>MG</v>
          </cell>
          <cell r="I348" t="str">
            <v>36400062</v>
          </cell>
          <cell r="J348"/>
          <cell r="K348"/>
          <cell r="L348" t="str">
            <v>Alugado</v>
          </cell>
          <cell r="M348" t="str">
            <v>SIM</v>
          </cell>
          <cell r="N348"/>
          <cell r="O348">
            <v>231677.46</v>
          </cell>
          <cell r="P348">
            <v>231677.46</v>
          </cell>
          <cell r="Q348">
            <v>126</v>
          </cell>
          <cell r="R348" t="str">
            <v>Alugado</v>
          </cell>
          <cell r="S348" t="str">
            <v>SUDESTE</v>
          </cell>
          <cell r="T348" t="str">
            <v>AGÊNCIA</v>
          </cell>
        </row>
        <row r="349">
          <cell r="B349">
            <v>31514</v>
          </cell>
          <cell r="C349" t="str">
            <v>Rua do Comércio</v>
          </cell>
          <cell r="D349" t="str">
            <v>610</v>
          </cell>
          <cell r="E349" t="str">
            <v>Salas 304 e 305</v>
          </cell>
          <cell r="F349" t="str">
            <v>Centro</v>
          </cell>
          <cell r="G349" t="str">
            <v>Frederico Westphalen</v>
          </cell>
          <cell r="H349" t="str">
            <v>RS</v>
          </cell>
          <cell r="I349" t="str">
            <v>98400000</v>
          </cell>
          <cell r="J349"/>
          <cell r="K349"/>
          <cell r="L349" t="str">
            <v>Alugado</v>
          </cell>
          <cell r="M349" t="str">
            <v>SIM</v>
          </cell>
          <cell r="N349"/>
          <cell r="O349">
            <v>231460.32</v>
          </cell>
          <cell r="P349">
            <v>231460.32</v>
          </cell>
          <cell r="Q349">
            <v>281</v>
          </cell>
          <cell r="R349" t="str">
            <v>Alugado</v>
          </cell>
          <cell r="S349" t="str">
            <v>SUL</v>
          </cell>
          <cell r="T349" t="str">
            <v>AGÊNCIA</v>
          </cell>
        </row>
        <row r="350">
          <cell r="B350">
            <v>2</v>
          </cell>
          <cell r="C350" t="str">
            <v>AV. DOM BOSCO</v>
          </cell>
          <cell r="D350" t="str">
            <v>630</v>
          </cell>
          <cell r="E350"/>
          <cell r="F350" t="str">
            <v>Centro</v>
          </cell>
          <cell r="G350" t="str">
            <v>Baturité</v>
          </cell>
          <cell r="H350" t="str">
            <v>CE</v>
          </cell>
          <cell r="I350" t="str">
            <v>62760-000</v>
          </cell>
          <cell r="J350"/>
          <cell r="K350"/>
          <cell r="L350" t="str">
            <v>Cedido</v>
          </cell>
          <cell r="M350" t="str">
            <v>SIM</v>
          </cell>
          <cell r="N350"/>
          <cell r="O350">
            <v>231215.88</v>
          </cell>
          <cell r="P350">
            <v>231215.88</v>
          </cell>
          <cell r="Q350">
            <v>158</v>
          </cell>
          <cell r="R350" t="str">
            <v>Cedido</v>
          </cell>
          <cell r="S350" t="str">
            <v>NE</v>
          </cell>
          <cell r="T350" t="str">
            <v>AGÊNCIA</v>
          </cell>
        </row>
        <row r="351">
          <cell r="B351">
            <v>34177</v>
          </cell>
          <cell r="C351" t="str">
            <v>Rua Dona Estefânia</v>
          </cell>
          <cell r="D351" t="str">
            <v>2043</v>
          </cell>
          <cell r="E351" t="str">
            <v>Sala 101</v>
          </cell>
          <cell r="F351" t="str">
            <v>Centro</v>
          </cell>
          <cell r="G351" t="str">
            <v>São Mateus do Sul</v>
          </cell>
          <cell r="H351" t="str">
            <v>PR</v>
          </cell>
          <cell r="I351" t="str">
            <v>83900000</v>
          </cell>
          <cell r="J351"/>
          <cell r="K351"/>
          <cell r="L351" t="str">
            <v>Alugado</v>
          </cell>
          <cell r="M351" t="str">
            <v>SIM</v>
          </cell>
          <cell r="N351"/>
          <cell r="O351">
            <v>229538.58</v>
          </cell>
          <cell r="P351">
            <v>229538.58</v>
          </cell>
          <cell r="Q351">
            <v>101</v>
          </cell>
          <cell r="R351" t="str">
            <v>Alugado</v>
          </cell>
          <cell r="S351" t="str">
            <v>SUL</v>
          </cell>
          <cell r="T351" t="str">
            <v>AGÊNCIA</v>
          </cell>
        </row>
        <row r="352">
          <cell r="B352">
            <v>32247</v>
          </cell>
          <cell r="C352" t="str">
            <v>Avenida Armando Prado</v>
          </cell>
          <cell r="D352" t="str">
            <v>2475</v>
          </cell>
          <cell r="E352"/>
          <cell r="F352" t="str">
            <v>Centro</v>
          </cell>
          <cell r="G352" t="str">
            <v>Parintins</v>
          </cell>
          <cell r="H352" t="str">
            <v>AM</v>
          </cell>
          <cell r="I352" t="str">
            <v>69151010</v>
          </cell>
          <cell r="J352"/>
          <cell r="K352"/>
          <cell r="L352" t="str">
            <v>Alugado</v>
          </cell>
          <cell r="M352" t="str">
            <v>SIM</v>
          </cell>
          <cell r="N352"/>
          <cell r="O352">
            <v>228845.6</v>
          </cell>
          <cell r="P352">
            <v>228845.6</v>
          </cell>
          <cell r="Q352">
            <v>125</v>
          </cell>
          <cell r="R352" t="str">
            <v>Alugado</v>
          </cell>
          <cell r="S352" t="str">
            <v>NORTE</v>
          </cell>
          <cell r="T352" t="str">
            <v>AGÊNCIA</v>
          </cell>
        </row>
        <row r="353">
          <cell r="B353">
            <v>988</v>
          </cell>
          <cell r="C353" t="str">
            <v>Rua Getúlio Vargas</v>
          </cell>
          <cell r="D353" t="str">
            <v>868</v>
          </cell>
          <cell r="E353"/>
          <cell r="F353" t="str">
            <v>Centro</v>
          </cell>
          <cell r="G353" t="str">
            <v>Três Passos</v>
          </cell>
          <cell r="H353" t="str">
            <v>RS</v>
          </cell>
          <cell r="I353" t="str">
            <v>98600000</v>
          </cell>
          <cell r="J353"/>
          <cell r="K353"/>
          <cell r="L353" t="str">
            <v>Alugado</v>
          </cell>
          <cell r="M353" t="str">
            <v>SIM</v>
          </cell>
          <cell r="N353"/>
          <cell r="O353">
            <v>227203.03</v>
          </cell>
          <cell r="P353">
            <v>227203.03</v>
          </cell>
          <cell r="Q353">
            <v>222</v>
          </cell>
          <cell r="R353" t="str">
            <v>Alugado</v>
          </cell>
          <cell r="S353" t="str">
            <v>SUL</v>
          </cell>
          <cell r="T353" t="str">
            <v>AGÊNCIA</v>
          </cell>
        </row>
        <row r="354">
          <cell r="B354"/>
          <cell r="C354" t="str">
            <v>Praça Joaquim Aurélio Cardoso Filho</v>
          </cell>
          <cell r="D354">
            <v>5</v>
          </cell>
          <cell r="E354"/>
          <cell r="F354" t="str">
            <v>Bairro São João de Souza</v>
          </cell>
          <cell r="G354" t="str">
            <v>São José do Rio Pardo</v>
          </cell>
          <cell r="H354" t="str">
            <v>SP</v>
          </cell>
          <cell r="I354" t="str">
            <v>13724-012</v>
          </cell>
          <cell r="J354">
            <v>93.47</v>
          </cell>
          <cell r="K354">
            <v>93.47</v>
          </cell>
          <cell r="L354" t="str">
            <v>Cedido</v>
          </cell>
          <cell r="M354" t="str">
            <v>SIM</v>
          </cell>
          <cell r="N354"/>
          <cell r="O354">
            <v>226845.68</v>
          </cell>
          <cell r="P354">
            <v>226845.68</v>
          </cell>
          <cell r="Q354">
            <v>117</v>
          </cell>
          <cell r="R354" t="str">
            <v>Alugado</v>
          </cell>
          <cell r="S354" t="str">
            <v>SUDESTE</v>
          </cell>
          <cell r="T354" t="str">
            <v>AGÊNCIA</v>
          </cell>
        </row>
        <row r="355">
          <cell r="B355">
            <v>952</v>
          </cell>
          <cell r="C355" t="str">
            <v>Largo Marechal Deodoro</v>
          </cell>
          <cell r="D355" t="str">
            <v>06</v>
          </cell>
          <cell r="E355" t="str">
            <v>3º andar, sl 325</v>
          </cell>
          <cell r="F355" t="str">
            <v>Centro</v>
          </cell>
          <cell r="G355" t="str">
            <v>Barbacena</v>
          </cell>
          <cell r="H355" t="str">
            <v>MG</v>
          </cell>
          <cell r="I355" t="str">
            <v>36200054</v>
          </cell>
          <cell r="J355"/>
          <cell r="K355"/>
          <cell r="L355" t="str">
            <v>Alugado</v>
          </cell>
          <cell r="M355" t="str">
            <v>SIM</v>
          </cell>
          <cell r="N355"/>
          <cell r="O355">
            <v>226585.86</v>
          </cell>
          <cell r="P355">
            <v>226585.86</v>
          </cell>
          <cell r="Q355">
            <v>125</v>
          </cell>
          <cell r="R355" t="str">
            <v>Alugado</v>
          </cell>
          <cell r="S355" t="str">
            <v>SUDESTE</v>
          </cell>
          <cell r="T355" t="str">
            <v>AGÊNCIA</v>
          </cell>
        </row>
        <row r="356">
          <cell r="B356">
            <v>31613</v>
          </cell>
          <cell r="C356" t="str">
            <v>Travessa Leopoldo Rodrigues do Nascimento</v>
          </cell>
          <cell r="D356">
            <v>60</v>
          </cell>
          <cell r="E356"/>
          <cell r="F356" t="str">
            <v>CENTRO</v>
          </cell>
          <cell r="G356" t="str">
            <v>Estância</v>
          </cell>
          <cell r="H356" t="str">
            <v>SE</v>
          </cell>
          <cell r="I356">
            <v>49200000</v>
          </cell>
          <cell r="J356"/>
          <cell r="K356">
            <v>110.84</v>
          </cell>
          <cell r="L356" t="str">
            <v>Alugado</v>
          </cell>
          <cell r="M356" t="str">
            <v>SIM</v>
          </cell>
          <cell r="N356"/>
          <cell r="O356">
            <v>226205.36</v>
          </cell>
          <cell r="P356">
            <v>226205.36</v>
          </cell>
          <cell r="Q356">
            <v>174</v>
          </cell>
          <cell r="R356" t="str">
            <v>Alugado</v>
          </cell>
          <cell r="S356" t="str">
            <v>NE</v>
          </cell>
          <cell r="T356" t="str">
            <v>AGÊNCIA</v>
          </cell>
        </row>
        <row r="357">
          <cell r="B357">
            <v>597</v>
          </cell>
          <cell r="C357" t="str">
            <v>Rua Rio de Janeiro</v>
          </cell>
          <cell r="D357" t="str">
            <v>314</v>
          </cell>
          <cell r="E357" t="str">
            <v>Salas 103, 104 e 307</v>
          </cell>
          <cell r="F357" t="str">
            <v>Centro</v>
          </cell>
          <cell r="G357" t="str">
            <v>Poços de Caldas</v>
          </cell>
          <cell r="H357" t="str">
            <v>MG</v>
          </cell>
          <cell r="I357" t="str">
            <v>37701-011</v>
          </cell>
          <cell r="J357"/>
          <cell r="K357"/>
          <cell r="L357" t="str">
            <v>Alugado</v>
          </cell>
          <cell r="M357" t="str">
            <v>SIM</v>
          </cell>
          <cell r="N357"/>
          <cell r="O357">
            <v>225545.53</v>
          </cell>
          <cell r="P357">
            <v>225545.53</v>
          </cell>
          <cell r="Q357">
            <v>133</v>
          </cell>
          <cell r="R357" t="str">
            <v>Alugado</v>
          </cell>
          <cell r="S357" t="str">
            <v>SUDESTE</v>
          </cell>
          <cell r="T357" t="str">
            <v>AGÊNCIA</v>
          </cell>
        </row>
        <row r="358">
          <cell r="B358">
            <v>32150</v>
          </cell>
          <cell r="C358" t="str">
            <v>Rua Quimo</v>
          </cell>
          <cell r="D358" t="str">
            <v>59</v>
          </cell>
          <cell r="E358"/>
          <cell r="F358" t="str">
            <v>Parque São Pedro (Venda Nova)</v>
          </cell>
          <cell r="G358" t="str">
            <v>Belo Horizonte</v>
          </cell>
          <cell r="H358" t="str">
            <v>MG</v>
          </cell>
          <cell r="I358" t="str">
            <v>31610240</v>
          </cell>
          <cell r="J358">
            <v>360</v>
          </cell>
          <cell r="K358">
            <v>305.77</v>
          </cell>
          <cell r="L358" t="str">
            <v>Alugado</v>
          </cell>
          <cell r="M358" t="str">
            <v>SIM</v>
          </cell>
          <cell r="N358"/>
          <cell r="O358">
            <v>225356.76</v>
          </cell>
          <cell r="P358">
            <v>225356.76</v>
          </cell>
          <cell r="Q358">
            <v>171</v>
          </cell>
          <cell r="R358" t="str">
            <v>Alugado</v>
          </cell>
          <cell r="S358" t="str">
            <v>SUDESTE</v>
          </cell>
          <cell r="T358" t="str">
            <v>AGÊNCIA</v>
          </cell>
        </row>
        <row r="359">
          <cell r="B359">
            <v>361</v>
          </cell>
          <cell r="C359" t="str">
            <v>R. DOIS DE FEVEREIRO.</v>
          </cell>
          <cell r="D359" t="str">
            <v>373</v>
          </cell>
          <cell r="E359"/>
          <cell r="F359" t="str">
            <v>CENTRO</v>
          </cell>
          <cell r="G359" t="str">
            <v>Itapagé</v>
          </cell>
          <cell r="H359" t="str">
            <v>CE</v>
          </cell>
          <cell r="I359" t="str">
            <v>62600000</v>
          </cell>
          <cell r="J359"/>
          <cell r="K359"/>
          <cell r="L359" t="str">
            <v>Próprio</v>
          </cell>
          <cell r="M359" t="str">
            <v>SIM</v>
          </cell>
          <cell r="N359">
            <v>22178.7</v>
          </cell>
          <cell r="O359">
            <v>202626.7</v>
          </cell>
          <cell r="P359">
            <v>224805.40000000002</v>
          </cell>
          <cell r="Q359">
            <v>122</v>
          </cell>
          <cell r="R359" t="str">
            <v>Próprio</v>
          </cell>
          <cell r="S359" t="str">
            <v>NE</v>
          </cell>
          <cell r="T359" t="str">
            <v>Próprio</v>
          </cell>
        </row>
        <row r="360">
          <cell r="B360">
            <v>1019</v>
          </cell>
          <cell r="C360" t="str">
            <v>Rua Júlio de Castilhos</v>
          </cell>
          <cell r="D360" t="str">
            <v>2260</v>
          </cell>
          <cell r="E360" t="str">
            <v>Sala 101</v>
          </cell>
          <cell r="F360" t="str">
            <v>Centro</v>
          </cell>
          <cell r="G360" t="str">
            <v>Taquara</v>
          </cell>
          <cell r="H360" t="str">
            <v>RS</v>
          </cell>
          <cell r="I360" t="str">
            <v>95600-122</v>
          </cell>
          <cell r="J360"/>
          <cell r="K360"/>
          <cell r="L360" t="str">
            <v>Alugado</v>
          </cell>
          <cell r="M360" t="str">
            <v>SIM</v>
          </cell>
          <cell r="N360"/>
          <cell r="O360">
            <v>224038.41</v>
          </cell>
          <cell r="P360">
            <v>224038.41</v>
          </cell>
          <cell r="Q360">
            <v>225</v>
          </cell>
          <cell r="R360" t="str">
            <v>Alugado</v>
          </cell>
          <cell r="S360" t="str">
            <v>SUL</v>
          </cell>
          <cell r="T360" t="str">
            <v>AGÊNCIA</v>
          </cell>
        </row>
        <row r="361">
          <cell r="B361"/>
          <cell r="C361" t="str">
            <v>Rua Alceu de Toledo Pontes</v>
          </cell>
          <cell r="D361">
            <v>200</v>
          </cell>
          <cell r="E361"/>
          <cell r="F361" t="str">
            <v>Bairro Parque CECAP</v>
          </cell>
          <cell r="G361" t="str">
            <v>Jundiaí</v>
          </cell>
          <cell r="H361" t="str">
            <v>SP</v>
          </cell>
          <cell r="I361" t="str">
            <v>13214-717</v>
          </cell>
          <cell r="J361">
            <v>50</v>
          </cell>
          <cell r="K361">
            <v>50</v>
          </cell>
          <cell r="L361" t="str">
            <v xml:space="preserve">Cedido </v>
          </cell>
          <cell r="M361" t="str">
            <v>SIM</v>
          </cell>
          <cell r="N361"/>
          <cell r="O361">
            <v>223667.13</v>
          </cell>
          <cell r="P361">
            <v>223667.13</v>
          </cell>
          <cell r="Q361">
            <v>177</v>
          </cell>
          <cell r="R361" t="e">
            <v>#N/A</v>
          </cell>
          <cell r="S361" t="str">
            <v>SUDESTE</v>
          </cell>
          <cell r="T361" t="str">
            <v>AGÊNCIA</v>
          </cell>
        </row>
        <row r="362">
          <cell r="B362">
            <v>31779</v>
          </cell>
          <cell r="C362" t="str">
            <v>Rua Dr. Carlos Azevedo</v>
          </cell>
          <cell r="D362" t="str">
            <v>199</v>
          </cell>
          <cell r="E362"/>
          <cell r="F362" t="str">
            <v>Centro</v>
          </cell>
          <cell r="G362" t="str">
            <v>Alagoinhas</v>
          </cell>
          <cell r="H362" t="str">
            <v>BA</v>
          </cell>
          <cell r="I362" t="str">
            <v>48000191</v>
          </cell>
          <cell r="J362"/>
          <cell r="K362"/>
          <cell r="L362" t="str">
            <v>Alugado</v>
          </cell>
          <cell r="M362" t="str">
            <v>SIM</v>
          </cell>
          <cell r="N362"/>
          <cell r="O362">
            <v>223602.38</v>
          </cell>
          <cell r="P362">
            <v>223602.38</v>
          </cell>
          <cell r="Q362">
            <v>146</v>
          </cell>
          <cell r="R362" t="str">
            <v>Alugado</v>
          </cell>
          <cell r="S362" t="str">
            <v>NE</v>
          </cell>
          <cell r="T362" t="str">
            <v>AGÊNCIA</v>
          </cell>
        </row>
        <row r="363">
          <cell r="B363">
            <v>214</v>
          </cell>
          <cell r="C363" t="str">
            <v>Avenida  Prefeito João Macaúba</v>
          </cell>
          <cell r="D363" t="str">
            <v>1130</v>
          </cell>
          <cell r="E363"/>
          <cell r="F363" t="str">
            <v>CENTRO</v>
          </cell>
          <cell r="G363" t="str">
            <v>Nortelândia</v>
          </cell>
          <cell r="H363" t="str">
            <v>MT</v>
          </cell>
          <cell r="I363" t="str">
            <v>78430000</v>
          </cell>
          <cell r="J363"/>
          <cell r="K363"/>
          <cell r="L363" t="str">
            <v>Próprio</v>
          </cell>
          <cell r="M363" t="str">
            <v>SIM</v>
          </cell>
          <cell r="N363">
            <v>152257.14000000001</v>
          </cell>
          <cell r="O363">
            <v>70907.02</v>
          </cell>
          <cell r="P363">
            <v>223164.16000000003</v>
          </cell>
          <cell r="Q363">
            <v>131</v>
          </cell>
          <cell r="R363" t="str">
            <v>Próprio</v>
          </cell>
          <cell r="S363" t="str">
            <v>CO</v>
          </cell>
          <cell r="T363" t="str">
            <v>Próprio</v>
          </cell>
        </row>
        <row r="364">
          <cell r="B364">
            <v>31690</v>
          </cell>
          <cell r="C364" t="str">
            <v>Av  Paranaíba</v>
          </cell>
          <cell r="D364" t="str">
            <v>184</v>
          </cell>
          <cell r="E364" t="str">
            <v>casa</v>
          </cell>
          <cell r="F364" t="str">
            <v>Centro</v>
          </cell>
          <cell r="G364" t="str">
            <v>Patos de Minas</v>
          </cell>
          <cell r="H364" t="str">
            <v>MG</v>
          </cell>
          <cell r="I364" t="str">
            <v>38700170</v>
          </cell>
          <cell r="J364"/>
          <cell r="K364"/>
          <cell r="L364" t="str">
            <v>Alugado</v>
          </cell>
          <cell r="M364" t="str">
            <v>SIM</v>
          </cell>
          <cell r="N364"/>
          <cell r="O364">
            <v>220670.74</v>
          </cell>
          <cell r="P364">
            <v>220670.74</v>
          </cell>
          <cell r="Q364">
            <v>125</v>
          </cell>
          <cell r="R364" t="str">
            <v>Alugado</v>
          </cell>
          <cell r="S364" t="str">
            <v>SUDESTE</v>
          </cell>
          <cell r="T364" t="str">
            <v>AGÊNCIA</v>
          </cell>
        </row>
        <row r="365">
          <cell r="B365">
            <v>31553</v>
          </cell>
          <cell r="C365" t="str">
            <v>Rua Juiz de Fora</v>
          </cell>
          <cell r="D365" t="str">
            <v>52</v>
          </cell>
          <cell r="E365" t="str">
            <v>salas 201, 203 e 210</v>
          </cell>
          <cell r="F365" t="str">
            <v>Centro</v>
          </cell>
          <cell r="G365" t="str">
            <v>Ipatinga</v>
          </cell>
          <cell r="H365" t="str">
            <v>MG</v>
          </cell>
          <cell r="I365" t="str">
            <v>35160031</v>
          </cell>
          <cell r="J365"/>
          <cell r="K365"/>
          <cell r="L365" t="str">
            <v>Alugado</v>
          </cell>
          <cell r="M365" t="str">
            <v>SIM</v>
          </cell>
          <cell r="N365"/>
          <cell r="O365">
            <v>220224.08</v>
          </cell>
          <cell r="P365">
            <v>220224.08</v>
          </cell>
          <cell r="Q365">
            <v>159</v>
          </cell>
          <cell r="R365" t="str">
            <v>Alugado</v>
          </cell>
          <cell r="S365" t="str">
            <v>SUDESTE</v>
          </cell>
          <cell r="T365" t="str">
            <v>AGÊNCIA</v>
          </cell>
        </row>
        <row r="366">
          <cell r="B366">
            <v>32156</v>
          </cell>
          <cell r="C366" t="str">
            <v>Rua Otávio Passos</v>
          </cell>
          <cell r="D366" t="str">
            <v>39</v>
          </cell>
          <cell r="E366"/>
          <cell r="F366" t="str">
            <v>Vila Gomes</v>
          </cell>
          <cell r="G366" t="str">
            <v>São Paulo</v>
          </cell>
          <cell r="H366" t="str">
            <v>SP</v>
          </cell>
          <cell r="I366" t="str">
            <v>05590190</v>
          </cell>
          <cell r="J366">
            <v>175</v>
          </cell>
          <cell r="K366">
            <v>233</v>
          </cell>
          <cell r="L366" t="str">
            <v>Alugado</v>
          </cell>
          <cell r="M366" t="str">
            <v>SIM</v>
          </cell>
          <cell r="N366"/>
          <cell r="O366">
            <v>219796.16</v>
          </cell>
          <cell r="P366">
            <v>219796.16</v>
          </cell>
          <cell r="Q366">
            <v>146</v>
          </cell>
          <cell r="R366" t="str">
            <v>Alugado</v>
          </cell>
          <cell r="S366" t="str">
            <v>SUDESTE</v>
          </cell>
          <cell r="T366" t="str">
            <v>AGÊNCIA</v>
          </cell>
        </row>
        <row r="367">
          <cell r="B367">
            <v>618</v>
          </cell>
          <cell r="C367" t="str">
            <v>Rua Tiradentes</v>
          </cell>
          <cell r="D367" t="str">
            <v>19</v>
          </cell>
          <cell r="E367"/>
          <cell r="F367" t="str">
            <v>Centro</v>
          </cell>
          <cell r="G367" t="str">
            <v>Guaxupé</v>
          </cell>
          <cell r="H367" t="str">
            <v>MG</v>
          </cell>
          <cell r="I367" t="str">
            <v>37800-146</v>
          </cell>
          <cell r="J367"/>
          <cell r="K367"/>
          <cell r="L367" t="str">
            <v>Cedido</v>
          </cell>
          <cell r="M367" t="str">
            <v>SIM</v>
          </cell>
          <cell r="N367"/>
          <cell r="O367">
            <v>219782.83</v>
          </cell>
          <cell r="P367">
            <v>219782.83</v>
          </cell>
          <cell r="Q367">
            <v>231</v>
          </cell>
          <cell r="R367" t="str">
            <v>Cedido</v>
          </cell>
          <cell r="S367" t="str">
            <v>SUDESTE</v>
          </cell>
          <cell r="T367" t="str">
            <v>AGÊNCIA</v>
          </cell>
        </row>
        <row r="368">
          <cell r="B368">
            <v>804</v>
          </cell>
          <cell r="C368" t="str">
            <v>Rua São Paulo</v>
          </cell>
          <cell r="D368" t="str">
            <v>777</v>
          </cell>
          <cell r="E368"/>
          <cell r="F368" t="str">
            <v>Higienópolis</v>
          </cell>
          <cell r="G368" t="str">
            <v>Catanduva</v>
          </cell>
          <cell r="H368" t="str">
            <v>SP</v>
          </cell>
          <cell r="I368" t="str">
            <v>15804-000</v>
          </cell>
          <cell r="J368">
            <v>41.05</v>
          </cell>
          <cell r="K368">
            <v>41.05</v>
          </cell>
          <cell r="L368" t="str">
            <v>Cedido</v>
          </cell>
          <cell r="M368" t="str">
            <v>SIM</v>
          </cell>
          <cell r="N368"/>
          <cell r="O368">
            <v>219630.2</v>
          </cell>
          <cell r="P368">
            <v>219630.2</v>
          </cell>
          <cell r="Q368">
            <v>90</v>
          </cell>
          <cell r="R368" t="str">
            <v>Cedido</v>
          </cell>
          <cell r="S368" t="str">
            <v>SUDESTE</v>
          </cell>
          <cell r="T368" t="str">
            <v>AGÊNCIA</v>
          </cell>
        </row>
        <row r="369">
          <cell r="B369">
            <v>31808</v>
          </cell>
          <cell r="C369" t="str">
            <v>Rua Goes Calmon</v>
          </cell>
          <cell r="D369" t="str">
            <v>50</v>
          </cell>
          <cell r="E369"/>
          <cell r="F369" t="str">
            <v>Centro</v>
          </cell>
          <cell r="G369" t="str">
            <v>Itaberaba</v>
          </cell>
          <cell r="H369" t="str">
            <v>BA</v>
          </cell>
          <cell r="I369" t="str">
            <v>46880000</v>
          </cell>
          <cell r="J369"/>
          <cell r="K369"/>
          <cell r="L369" t="str">
            <v>Alugado</v>
          </cell>
          <cell r="M369" t="str">
            <v>SIM</v>
          </cell>
          <cell r="N369"/>
          <cell r="O369">
            <v>218914.87</v>
          </cell>
          <cell r="P369">
            <v>218914.87</v>
          </cell>
          <cell r="Q369">
            <v>135</v>
          </cell>
          <cell r="R369" t="str">
            <v>Alugado</v>
          </cell>
          <cell r="S369" t="str">
            <v>NE</v>
          </cell>
          <cell r="T369" t="str">
            <v>AGÊNCIA</v>
          </cell>
        </row>
        <row r="370">
          <cell r="B370">
            <v>709</v>
          </cell>
          <cell r="C370" t="str">
            <v>Rua Henrique Gorceix</v>
          </cell>
          <cell r="D370" t="str">
            <v>155</v>
          </cell>
          <cell r="E370" t="str">
            <v>Predio</v>
          </cell>
          <cell r="F370" t="str">
            <v>Padre Eustáquio</v>
          </cell>
          <cell r="G370" t="str">
            <v>Belo Horizonte</v>
          </cell>
          <cell r="H370" t="str">
            <v>MG</v>
          </cell>
          <cell r="I370" t="str">
            <v>30720360</v>
          </cell>
          <cell r="J370"/>
          <cell r="K370"/>
          <cell r="L370" t="str">
            <v>Cedido</v>
          </cell>
          <cell r="M370" t="str">
            <v>SIM</v>
          </cell>
          <cell r="N370"/>
          <cell r="O370">
            <v>218670.48</v>
          </cell>
          <cell r="P370">
            <v>218670.48</v>
          </cell>
          <cell r="Q370">
            <v>165</v>
          </cell>
          <cell r="R370" t="str">
            <v>Cedido</v>
          </cell>
          <cell r="S370" t="str">
            <v>SUDESTE</v>
          </cell>
          <cell r="T370" t="str">
            <v>AGÊNCIA</v>
          </cell>
        </row>
        <row r="371">
          <cell r="B371">
            <v>31929</v>
          </cell>
          <cell r="C371" t="str">
            <v>Avenida Marechal Castelo Branco</v>
          </cell>
          <cell r="D371" t="str">
            <v>355</v>
          </cell>
          <cell r="E371" t="str">
            <v>Sala 701</v>
          </cell>
          <cell r="F371" t="str">
            <v>Jardim Tropical</v>
          </cell>
          <cell r="G371" t="str">
            <v>Resende</v>
          </cell>
          <cell r="H371" t="str">
            <v>RJ</v>
          </cell>
          <cell r="I371" t="str">
            <v>27541220</v>
          </cell>
          <cell r="J371"/>
          <cell r="K371"/>
          <cell r="L371" t="str">
            <v>Alugado</v>
          </cell>
          <cell r="M371" t="str">
            <v>SIM</v>
          </cell>
          <cell r="N371"/>
          <cell r="O371">
            <v>218319.59</v>
          </cell>
          <cell r="P371">
            <v>218319.59</v>
          </cell>
          <cell r="Q371">
            <v>96</v>
          </cell>
          <cell r="R371" t="str">
            <v>Alugado</v>
          </cell>
          <cell r="S371" t="str">
            <v>SUDESTE</v>
          </cell>
          <cell r="T371" t="str">
            <v>AGÊNCIA</v>
          </cell>
        </row>
        <row r="372">
          <cell r="B372">
            <v>34209</v>
          </cell>
          <cell r="C372" t="str">
            <v>Avenida José de Carvalho Neves</v>
          </cell>
          <cell r="D372" t="str">
            <v>747</v>
          </cell>
          <cell r="E372"/>
          <cell r="F372" t="str">
            <v>Amaralina</v>
          </cell>
          <cell r="G372" t="str">
            <v>Bom Jesus da Lapa</v>
          </cell>
          <cell r="H372" t="str">
            <v>BA</v>
          </cell>
          <cell r="I372" t="str">
            <v>47600000</v>
          </cell>
          <cell r="J372"/>
          <cell r="K372"/>
          <cell r="L372" t="str">
            <v>Alugado</v>
          </cell>
          <cell r="M372" t="str">
            <v>SIM</v>
          </cell>
          <cell r="N372"/>
          <cell r="O372">
            <v>217751.46</v>
          </cell>
          <cell r="P372">
            <v>217751.46</v>
          </cell>
          <cell r="Q372">
            <v>71</v>
          </cell>
          <cell r="R372" t="str">
            <v>Alugado</v>
          </cell>
          <cell r="S372" t="str">
            <v>NE</v>
          </cell>
          <cell r="T372" t="str">
            <v>AGÊNCIA</v>
          </cell>
        </row>
        <row r="373">
          <cell r="B373">
            <v>31625</v>
          </cell>
          <cell r="C373" t="str">
            <v>Avenida Espanha</v>
          </cell>
          <cell r="D373" t="str">
            <v>1440</v>
          </cell>
          <cell r="E373"/>
          <cell r="F373" t="str">
            <v>Centro</v>
          </cell>
          <cell r="G373" t="str">
            <v>Araraquara</v>
          </cell>
          <cell r="H373" t="str">
            <v>SP</v>
          </cell>
          <cell r="I373" t="str">
            <v>14801130</v>
          </cell>
          <cell r="J373">
            <v>230.7</v>
          </cell>
          <cell r="K373">
            <v>107.8</v>
          </cell>
          <cell r="L373" t="str">
            <v>Alugado</v>
          </cell>
          <cell r="M373" t="str">
            <v>SIM</v>
          </cell>
          <cell r="N373"/>
          <cell r="O373">
            <v>217743.35999999999</v>
          </cell>
          <cell r="P373">
            <v>217743.35999999999</v>
          </cell>
          <cell r="Q373">
            <v>129</v>
          </cell>
          <cell r="R373" t="str">
            <v>Alugado</v>
          </cell>
          <cell r="S373" t="str">
            <v>SUDESTE</v>
          </cell>
          <cell r="T373" t="str">
            <v>AGÊNCIA</v>
          </cell>
        </row>
        <row r="374">
          <cell r="B374">
            <v>32128</v>
          </cell>
          <cell r="C374" t="str">
            <v>Rua Fortaleza</v>
          </cell>
          <cell r="D374" t="str">
            <v>325</v>
          </cell>
          <cell r="E374"/>
          <cell r="F374" t="str">
            <v>Fórum</v>
          </cell>
          <cell r="G374" t="str">
            <v>Irecê</v>
          </cell>
          <cell r="H374" t="str">
            <v>BA</v>
          </cell>
          <cell r="I374" t="str">
            <v>44900000</v>
          </cell>
          <cell r="J374"/>
          <cell r="K374"/>
          <cell r="L374" t="str">
            <v>Alugado</v>
          </cell>
          <cell r="M374" t="str">
            <v>SIM</v>
          </cell>
          <cell r="N374"/>
          <cell r="O374">
            <v>217639.4</v>
          </cell>
          <cell r="P374">
            <v>217639.4</v>
          </cell>
          <cell r="Q374">
            <v>167</v>
          </cell>
          <cell r="R374" t="str">
            <v>Alugado</v>
          </cell>
          <cell r="S374" t="str">
            <v>NE</v>
          </cell>
          <cell r="T374" t="str">
            <v>AGÊNCIA</v>
          </cell>
        </row>
        <row r="375">
          <cell r="B375">
            <v>114</v>
          </cell>
          <cell r="C375" t="str">
            <v>Rua Dona Ana Flora Pinheiro de Sousa</v>
          </cell>
          <cell r="D375" t="str">
            <v>76</v>
          </cell>
          <cell r="E375" t="str">
            <v>sala 26</v>
          </cell>
          <cell r="F375" t="str">
            <v>VILA JACUÍ</v>
          </cell>
          <cell r="G375" t="str">
            <v>São Paulo</v>
          </cell>
          <cell r="H375" t="str">
            <v>SP</v>
          </cell>
          <cell r="I375" t="str">
            <v>08060-150</v>
          </cell>
          <cell r="J375">
            <v>57.6</v>
          </cell>
          <cell r="K375">
            <v>57.6</v>
          </cell>
          <cell r="L375" t="str">
            <v>Cedido</v>
          </cell>
          <cell r="M375" t="str">
            <v>SIM</v>
          </cell>
          <cell r="N375"/>
          <cell r="O375">
            <v>217375.92</v>
          </cell>
          <cell r="P375">
            <v>217375.92</v>
          </cell>
          <cell r="Q375">
            <v>163</v>
          </cell>
          <cell r="R375" t="str">
            <v>Cedido</v>
          </cell>
          <cell r="S375" t="str">
            <v>SUDESTE</v>
          </cell>
          <cell r="T375" t="str">
            <v>AGÊNCIA</v>
          </cell>
        </row>
        <row r="376">
          <cell r="B376">
            <v>510</v>
          </cell>
          <cell r="C376" t="str">
            <v>RUA MONSENHOR VALERIANO PEREIRA</v>
          </cell>
          <cell r="D376" t="str">
            <v>65</v>
          </cell>
          <cell r="E376"/>
          <cell r="F376" t="str">
            <v>CENTRO</v>
          </cell>
          <cell r="G376" t="str">
            <v>Pombal</v>
          </cell>
          <cell r="H376" t="str">
            <v>PB</v>
          </cell>
          <cell r="I376" t="str">
            <v>58840000</v>
          </cell>
          <cell r="J376"/>
          <cell r="K376"/>
          <cell r="L376" t="str">
            <v>Alugado</v>
          </cell>
          <cell r="M376" t="str">
            <v>SIM</v>
          </cell>
          <cell r="N376"/>
          <cell r="O376">
            <v>216281.92</v>
          </cell>
          <cell r="P376">
            <v>216281.92</v>
          </cell>
          <cell r="Q376">
            <v>138</v>
          </cell>
          <cell r="R376" t="str">
            <v>Alugado</v>
          </cell>
          <cell r="S376" t="str">
            <v>NE</v>
          </cell>
          <cell r="T376" t="str">
            <v>AGÊNCIA</v>
          </cell>
        </row>
        <row r="377">
          <cell r="B377">
            <v>32242</v>
          </cell>
          <cell r="C377" t="str">
            <v>Rua  05</v>
          </cell>
          <cell r="D377" t="str">
            <v>89</v>
          </cell>
          <cell r="E377" t="str">
            <v>Qd. 05 Lt. 05 Casa 1</v>
          </cell>
          <cell r="F377" t="str">
            <v>Oriente</v>
          </cell>
          <cell r="G377" t="str">
            <v>Jaraguá</v>
          </cell>
          <cell r="H377" t="str">
            <v>GO</v>
          </cell>
          <cell r="I377" t="str">
            <v>76330000</v>
          </cell>
          <cell r="J377"/>
          <cell r="K377"/>
          <cell r="L377" t="str">
            <v>Alugado</v>
          </cell>
          <cell r="M377" t="str">
            <v>SIM</v>
          </cell>
          <cell r="N377"/>
          <cell r="O377">
            <v>216224.77</v>
          </cell>
          <cell r="P377">
            <v>216224.77</v>
          </cell>
          <cell r="Q377">
            <v>106</v>
          </cell>
          <cell r="R377" t="str">
            <v>Alugado</v>
          </cell>
          <cell r="S377" t="str">
            <v>CO</v>
          </cell>
          <cell r="T377" t="str">
            <v>AGÊNCIA</v>
          </cell>
        </row>
        <row r="378">
          <cell r="B378">
            <v>32129</v>
          </cell>
          <cell r="C378" t="str">
            <v>Rua Roberto Scaff</v>
          </cell>
          <cell r="D378" t="str">
            <v>749</v>
          </cell>
          <cell r="E378"/>
          <cell r="F378" t="str">
            <v>Alto</v>
          </cell>
          <cell r="G378" t="str">
            <v>Aquidauana</v>
          </cell>
          <cell r="H378" t="str">
            <v>MS</v>
          </cell>
          <cell r="I378" t="str">
            <v>79200000</v>
          </cell>
          <cell r="J378"/>
          <cell r="K378"/>
          <cell r="L378" t="str">
            <v>Alugado</v>
          </cell>
          <cell r="M378" t="str">
            <v>SIM</v>
          </cell>
          <cell r="N378"/>
          <cell r="O378">
            <v>215667.5</v>
          </cell>
          <cell r="P378">
            <v>215667.5</v>
          </cell>
          <cell r="Q378">
            <v>161</v>
          </cell>
          <cell r="R378" t="str">
            <v>Alugado</v>
          </cell>
          <cell r="S378" t="str">
            <v>CO</v>
          </cell>
          <cell r="T378" t="str">
            <v>AGÊNCIA</v>
          </cell>
        </row>
        <row r="379">
          <cell r="B379">
            <v>1065</v>
          </cell>
          <cell r="C379" t="str">
            <v>AV.FRANKLIN ROOSEVELT</v>
          </cell>
          <cell r="D379" t="str">
            <v>146</v>
          </cell>
          <cell r="E379" t="str">
            <v>sala 902</v>
          </cell>
          <cell r="F379" t="str">
            <v>Castelo</v>
          </cell>
          <cell r="G379" t="str">
            <v>Rio de Janeiro</v>
          </cell>
          <cell r="H379" t="str">
            <v>RJ</v>
          </cell>
          <cell r="I379">
            <v>239126.06</v>
          </cell>
          <cell r="J379"/>
          <cell r="K379">
            <v>239126.06</v>
          </cell>
          <cell r="L379"/>
          <cell r="M379"/>
          <cell r="N379">
            <v>215089.14</v>
          </cell>
          <cell r="O379"/>
          <cell r="P379">
            <v>215089.14</v>
          </cell>
          <cell r="Q379"/>
          <cell r="R379" t="str">
            <v>Próprio</v>
          </cell>
          <cell r="S379" t="str">
            <v>SEDE</v>
          </cell>
          <cell r="T379" t="str">
            <v>Sede IBGE</v>
          </cell>
        </row>
        <row r="380">
          <cell r="B380">
            <v>31926</v>
          </cell>
          <cell r="C380" t="str">
            <v>Av. Nove de Maio</v>
          </cell>
          <cell r="D380" t="str">
            <v>588</v>
          </cell>
          <cell r="E380" t="str">
            <v>Sala 05</v>
          </cell>
          <cell r="F380" t="str">
            <v>Centro</v>
          </cell>
          <cell r="G380" t="str">
            <v>Juína</v>
          </cell>
          <cell r="H380" t="str">
            <v>MT</v>
          </cell>
          <cell r="I380" t="str">
            <v>78320000</v>
          </cell>
          <cell r="J380"/>
          <cell r="K380"/>
          <cell r="L380" t="str">
            <v>Alugado</v>
          </cell>
          <cell r="M380" t="str">
            <v>SIM</v>
          </cell>
          <cell r="N380"/>
          <cell r="O380">
            <v>214989.26</v>
          </cell>
          <cell r="P380">
            <v>214989.26</v>
          </cell>
          <cell r="Q380">
            <v>100</v>
          </cell>
          <cell r="R380" t="str">
            <v>Alugado</v>
          </cell>
          <cell r="S380" t="str">
            <v>CO</v>
          </cell>
          <cell r="T380" t="str">
            <v>AGÊNCIA</v>
          </cell>
        </row>
        <row r="381">
          <cell r="B381">
            <v>31412</v>
          </cell>
          <cell r="C381" t="str">
            <v>Rua Visconde de Rio Branco</v>
          </cell>
          <cell r="D381" t="str">
            <v>932</v>
          </cell>
          <cell r="E381" t="str">
            <v>Sala 202</v>
          </cell>
          <cell r="F381" t="str">
            <v>Centro</v>
          </cell>
          <cell r="G381" t="str">
            <v>Palmitos</v>
          </cell>
          <cell r="H381" t="str">
            <v>SC</v>
          </cell>
          <cell r="I381" t="str">
            <v>89887000</v>
          </cell>
          <cell r="J381">
            <v>970</v>
          </cell>
          <cell r="K381">
            <v>106.23</v>
          </cell>
          <cell r="L381" t="str">
            <v>Alugado</v>
          </cell>
          <cell r="M381" t="str">
            <v>SIM</v>
          </cell>
          <cell r="N381"/>
          <cell r="O381">
            <v>213749.02</v>
          </cell>
          <cell r="P381">
            <v>213749.02</v>
          </cell>
          <cell r="Q381">
            <v>127</v>
          </cell>
          <cell r="R381" t="str">
            <v>Alugado</v>
          </cell>
          <cell r="S381" t="str">
            <v>SUL</v>
          </cell>
          <cell r="T381" t="str">
            <v>AGÊNCIA</v>
          </cell>
        </row>
        <row r="382">
          <cell r="B382">
            <v>34227</v>
          </cell>
          <cell r="C382" t="str">
            <v>Rua João Paulo II</v>
          </cell>
          <cell r="D382" t="str">
            <v>220</v>
          </cell>
          <cell r="E382"/>
          <cell r="F382" t="str">
            <v>Ozanan</v>
          </cell>
          <cell r="G382" t="str">
            <v>Bom Despacho</v>
          </cell>
          <cell r="H382" t="str">
            <v>MG</v>
          </cell>
          <cell r="I382" t="str">
            <v>35636168</v>
          </cell>
          <cell r="J382"/>
          <cell r="K382"/>
          <cell r="L382" t="str">
            <v>Alugado</v>
          </cell>
          <cell r="M382" t="str">
            <v>SIM</v>
          </cell>
          <cell r="N382"/>
          <cell r="O382">
            <v>213742.12</v>
          </cell>
          <cell r="P382">
            <v>213742.12</v>
          </cell>
          <cell r="Q382">
            <v>137</v>
          </cell>
          <cell r="R382" t="str">
            <v>Alugado</v>
          </cell>
          <cell r="S382" t="str">
            <v>SUDESTE</v>
          </cell>
          <cell r="T382" t="str">
            <v>AGÊNCIA</v>
          </cell>
        </row>
        <row r="383">
          <cell r="B383">
            <v>32241</v>
          </cell>
          <cell r="C383" t="str">
            <v>Rua  Cônego  Hugo</v>
          </cell>
          <cell r="D383" t="str">
            <v>99</v>
          </cell>
          <cell r="E383"/>
          <cell r="F383" t="str">
            <v>Centro</v>
          </cell>
          <cell r="G383" t="str">
            <v>Senhor do Bonfim</v>
          </cell>
          <cell r="H383" t="str">
            <v>BA</v>
          </cell>
          <cell r="I383" t="str">
            <v>48970000</v>
          </cell>
          <cell r="J383"/>
          <cell r="K383"/>
          <cell r="L383" t="str">
            <v>Alugado</v>
          </cell>
          <cell r="M383" t="str">
            <v>SIM</v>
          </cell>
          <cell r="N383"/>
          <cell r="O383">
            <v>213426.62</v>
          </cell>
          <cell r="P383">
            <v>213426.62</v>
          </cell>
          <cell r="Q383">
            <v>165</v>
          </cell>
          <cell r="R383" t="str">
            <v>Alugado</v>
          </cell>
          <cell r="S383" t="str">
            <v>NE</v>
          </cell>
          <cell r="T383" t="str">
            <v>AGÊNCIA</v>
          </cell>
        </row>
        <row r="384">
          <cell r="B384">
            <v>509</v>
          </cell>
          <cell r="C384" t="str">
            <v>AV. GETÚLIO VARGAS</v>
          </cell>
          <cell r="D384" t="str">
            <v>126</v>
          </cell>
          <cell r="E384"/>
          <cell r="F384" t="str">
            <v>CENTRO</v>
          </cell>
          <cell r="G384" t="str">
            <v>Itaporanga</v>
          </cell>
          <cell r="H384" t="str">
            <v>PB</v>
          </cell>
          <cell r="I384" t="str">
            <v>58780000</v>
          </cell>
          <cell r="J384"/>
          <cell r="K384"/>
          <cell r="L384" t="str">
            <v>Alugado</v>
          </cell>
          <cell r="M384" t="str">
            <v>SIM</v>
          </cell>
          <cell r="N384"/>
          <cell r="O384">
            <v>212688.97</v>
          </cell>
          <cell r="P384">
            <v>212688.97</v>
          </cell>
          <cell r="Q384">
            <v>200</v>
          </cell>
          <cell r="R384" t="str">
            <v>Alugado</v>
          </cell>
          <cell r="S384" t="str">
            <v>NE</v>
          </cell>
          <cell r="T384" t="str">
            <v>AGÊNCIA</v>
          </cell>
        </row>
        <row r="385">
          <cell r="B385">
            <v>34039</v>
          </cell>
          <cell r="C385" t="str">
            <v>Rua José Pinto de Barros</v>
          </cell>
          <cell r="D385" t="str">
            <v>118</v>
          </cell>
          <cell r="E385"/>
          <cell r="F385" t="str">
            <v>Centro</v>
          </cell>
          <cell r="G385" t="str">
            <v>Palmeira dos Índios</v>
          </cell>
          <cell r="H385" t="str">
            <v>AL</v>
          </cell>
          <cell r="I385" t="str">
            <v>57600310</v>
          </cell>
          <cell r="J385"/>
          <cell r="K385"/>
          <cell r="L385" t="str">
            <v>Alugado</v>
          </cell>
          <cell r="M385" t="str">
            <v>SIM</v>
          </cell>
          <cell r="N385"/>
          <cell r="O385">
            <v>212182.18</v>
          </cell>
          <cell r="P385">
            <v>212182.18</v>
          </cell>
          <cell r="Q385">
            <v>120</v>
          </cell>
          <cell r="R385" t="str">
            <v>Alugado</v>
          </cell>
          <cell r="S385" t="str">
            <v>NE</v>
          </cell>
          <cell r="T385" t="str">
            <v>AGÊNCIA</v>
          </cell>
        </row>
        <row r="386">
          <cell r="B386">
            <v>34246</v>
          </cell>
          <cell r="C386" t="str">
            <v>Rua Eixo W-2</v>
          </cell>
          <cell r="D386" t="str">
            <v>110</v>
          </cell>
          <cell r="E386"/>
          <cell r="F386" t="str">
            <v>Célio Miranda</v>
          </cell>
          <cell r="G386" t="str">
            <v>Paragominas</v>
          </cell>
          <cell r="H386" t="str">
            <v>PA</v>
          </cell>
          <cell r="I386" t="str">
            <v>68625-322</v>
          </cell>
          <cell r="J386">
            <v>93.01</v>
          </cell>
          <cell r="K386">
            <v>80.23</v>
          </cell>
          <cell r="L386" t="str">
            <v>Alugado</v>
          </cell>
          <cell r="M386" t="str">
            <v>SIM</v>
          </cell>
          <cell r="N386"/>
          <cell r="O386">
            <v>211920.72</v>
          </cell>
          <cell r="P386">
            <v>211920.72</v>
          </cell>
          <cell r="Q386">
            <v>124</v>
          </cell>
          <cell r="R386" t="str">
            <v>Alugado</v>
          </cell>
          <cell r="S386" t="str">
            <v>NORTE</v>
          </cell>
          <cell r="T386" t="str">
            <v>AGÊNCIA</v>
          </cell>
        </row>
        <row r="387">
          <cell r="B387">
            <v>31734</v>
          </cell>
          <cell r="C387" t="str">
            <v>Rua Franklin Augusto Salles</v>
          </cell>
          <cell r="D387" t="str">
            <v>805</v>
          </cell>
          <cell r="E387"/>
          <cell r="F387" t="str">
            <v>Centro</v>
          </cell>
          <cell r="G387" t="str">
            <v>Paranaíba</v>
          </cell>
          <cell r="H387" t="str">
            <v>MS</v>
          </cell>
          <cell r="I387" t="str">
            <v>79500000</v>
          </cell>
          <cell r="J387"/>
          <cell r="K387"/>
          <cell r="L387" t="str">
            <v>Alugado</v>
          </cell>
          <cell r="M387" t="str">
            <v>SIM</v>
          </cell>
          <cell r="N387"/>
          <cell r="O387">
            <v>209938.76</v>
          </cell>
          <cell r="P387">
            <v>209938.76</v>
          </cell>
          <cell r="Q387">
            <v>127</v>
          </cell>
          <cell r="R387" t="str">
            <v>Alugado</v>
          </cell>
          <cell r="S387" t="str">
            <v>CO</v>
          </cell>
          <cell r="T387" t="str">
            <v>AGÊNCIA</v>
          </cell>
        </row>
        <row r="388">
          <cell r="B388"/>
          <cell r="C388" t="str">
            <v>Rua Capitão Antonio Correa Barbosa</v>
          </cell>
          <cell r="D388">
            <v>1600</v>
          </cell>
          <cell r="E388"/>
          <cell r="F388" t="str">
            <v xml:space="preserve">Centro </v>
          </cell>
          <cell r="G388" t="str">
            <v>Piracicaba</v>
          </cell>
          <cell r="H388" t="str">
            <v>SP</v>
          </cell>
          <cell r="I388" t="str">
            <v>13400-810</v>
          </cell>
          <cell r="J388">
            <v>153.71</v>
          </cell>
          <cell r="K388">
            <v>153.71</v>
          </cell>
          <cell r="L388" t="str">
            <v>Cedido</v>
          </cell>
          <cell r="M388" t="str">
            <v>SIM</v>
          </cell>
          <cell r="N388"/>
          <cell r="O388">
            <v>209554.3</v>
          </cell>
          <cell r="P388">
            <v>209554.3</v>
          </cell>
          <cell r="Q388">
            <v>159</v>
          </cell>
          <cell r="R388" t="e">
            <v>#N/A</v>
          </cell>
          <cell r="S388" t="str">
            <v>SUDESTE</v>
          </cell>
          <cell r="T388" t="str">
            <v>AGÊNCIA</v>
          </cell>
        </row>
        <row r="389">
          <cell r="B389">
            <v>34051</v>
          </cell>
          <cell r="C389" t="str">
            <v>Totonho Freitas</v>
          </cell>
          <cell r="D389" t="str">
            <v>819</v>
          </cell>
          <cell r="E389"/>
          <cell r="F389" t="str">
            <v>Oeiras Nova</v>
          </cell>
          <cell r="G389" t="str">
            <v>Oeiras</v>
          </cell>
          <cell r="H389" t="str">
            <v>PI</v>
          </cell>
          <cell r="I389" t="str">
            <v>64500000</v>
          </cell>
          <cell r="J389"/>
          <cell r="K389"/>
          <cell r="L389" t="str">
            <v>Alugado</v>
          </cell>
          <cell r="M389" t="str">
            <v>SIM</v>
          </cell>
          <cell r="N389"/>
          <cell r="O389">
            <v>209371.67</v>
          </cell>
          <cell r="P389">
            <v>209371.67</v>
          </cell>
          <cell r="Q389">
            <v>102</v>
          </cell>
          <cell r="R389" t="str">
            <v>Alugado</v>
          </cell>
          <cell r="S389" t="str">
            <v>NE</v>
          </cell>
          <cell r="T389" t="str">
            <v>AGÊNCIA</v>
          </cell>
        </row>
        <row r="390">
          <cell r="B390">
            <v>157</v>
          </cell>
          <cell r="C390" t="str">
            <v>RUA JOÃO P. DAMASCENO,</v>
          </cell>
          <cell r="D390" t="str">
            <v>260</v>
          </cell>
          <cell r="E390"/>
          <cell r="F390" t="str">
            <v>Centro</v>
          </cell>
          <cell r="G390" t="str">
            <v>Canindé</v>
          </cell>
          <cell r="H390" t="str">
            <v>CE</v>
          </cell>
          <cell r="I390" t="str">
            <v>62700-000</v>
          </cell>
          <cell r="J390"/>
          <cell r="K390"/>
          <cell r="L390" t="str">
            <v>Cedido</v>
          </cell>
          <cell r="M390" t="str">
            <v>SIM</v>
          </cell>
          <cell r="N390"/>
          <cell r="O390">
            <v>209309.86</v>
          </cell>
          <cell r="P390">
            <v>209309.86</v>
          </cell>
          <cell r="Q390">
            <v>142</v>
          </cell>
          <cell r="R390" t="str">
            <v>Cedido</v>
          </cell>
          <cell r="S390" t="str">
            <v>NE</v>
          </cell>
          <cell r="T390" t="str">
            <v>AGÊNCIA</v>
          </cell>
        </row>
        <row r="391">
          <cell r="B391">
            <v>31671</v>
          </cell>
          <cell r="C391" t="str">
            <v>Rua Barão do Triunfo</v>
          </cell>
          <cell r="D391" t="str">
            <v>752</v>
          </cell>
          <cell r="E391" t="str">
            <v>Loja 03</v>
          </cell>
          <cell r="F391" t="str">
            <v>Centro</v>
          </cell>
          <cell r="G391" t="str">
            <v>Osório</v>
          </cell>
          <cell r="H391" t="str">
            <v>RS</v>
          </cell>
          <cell r="I391" t="str">
            <v>95520000</v>
          </cell>
          <cell r="J391"/>
          <cell r="K391"/>
          <cell r="L391" t="str">
            <v>Alugado</v>
          </cell>
          <cell r="M391" t="str">
            <v>SIM</v>
          </cell>
          <cell r="N391"/>
          <cell r="O391">
            <v>208987.13</v>
          </cell>
          <cell r="P391">
            <v>208987.13</v>
          </cell>
          <cell r="Q391">
            <v>134</v>
          </cell>
          <cell r="R391" t="str">
            <v>Alugado</v>
          </cell>
          <cell r="S391" t="str">
            <v>SUL</v>
          </cell>
          <cell r="T391" t="str">
            <v>AGÊNCIA</v>
          </cell>
        </row>
        <row r="392">
          <cell r="B392">
            <v>31923</v>
          </cell>
          <cell r="C392" t="str">
            <v>Rua da Saudade</v>
          </cell>
          <cell r="D392" t="str">
            <v>1.836</v>
          </cell>
          <cell r="E392"/>
          <cell r="F392" t="str">
            <v>Centro</v>
          </cell>
          <cell r="G392" t="str">
            <v>Nova Andradina</v>
          </cell>
          <cell r="H392" t="str">
            <v>MS</v>
          </cell>
          <cell r="I392" t="str">
            <v>79750021</v>
          </cell>
          <cell r="J392"/>
          <cell r="K392"/>
          <cell r="L392" t="str">
            <v>Alugado</v>
          </cell>
          <cell r="M392" t="str">
            <v>SIM</v>
          </cell>
          <cell r="N392"/>
          <cell r="O392">
            <v>207754.27</v>
          </cell>
          <cell r="P392">
            <v>207754.27</v>
          </cell>
          <cell r="Q392">
            <v>135</v>
          </cell>
          <cell r="R392" t="str">
            <v>Alugado</v>
          </cell>
          <cell r="S392" t="str">
            <v>CO</v>
          </cell>
          <cell r="T392" t="str">
            <v>AGÊNCIA</v>
          </cell>
        </row>
        <row r="393">
          <cell r="B393">
            <v>934</v>
          </cell>
          <cell r="C393" t="str">
            <v>Rua Sete de Setembro</v>
          </cell>
          <cell r="D393" t="str">
            <v>69</v>
          </cell>
          <cell r="E393"/>
          <cell r="F393" t="str">
            <v>Centro</v>
          </cell>
          <cell r="G393" t="str">
            <v>Guaratinguetá</v>
          </cell>
          <cell r="H393" t="str">
            <v>SP</v>
          </cell>
          <cell r="I393" t="str">
            <v>12500-330</v>
          </cell>
          <cell r="J393">
            <v>40</v>
          </cell>
          <cell r="K393">
            <v>40</v>
          </cell>
          <cell r="L393" t="str">
            <v>Cedido</v>
          </cell>
          <cell r="M393" t="str">
            <v>SIM</v>
          </cell>
          <cell r="N393"/>
          <cell r="O393">
            <v>206659.47</v>
          </cell>
          <cell r="P393">
            <v>206659.47</v>
          </cell>
          <cell r="Q393">
            <v>131</v>
          </cell>
          <cell r="R393" t="str">
            <v>Cedido</v>
          </cell>
          <cell r="S393" t="str">
            <v>SUDESTE</v>
          </cell>
          <cell r="T393" t="str">
            <v>AGÊNCIA</v>
          </cell>
        </row>
        <row r="394">
          <cell r="B394">
            <v>31656</v>
          </cell>
          <cell r="C394" t="str">
            <v>RUA DOM SERAFIM</v>
          </cell>
          <cell r="D394">
            <v>471</v>
          </cell>
          <cell r="E394"/>
          <cell r="F394" t="str">
            <v>CENTRO</v>
          </cell>
          <cell r="G394" t="str">
            <v>Araçuaí</v>
          </cell>
          <cell r="H394" t="str">
            <v>MG</v>
          </cell>
          <cell r="I394" t="str">
            <v>39600-136</v>
          </cell>
          <cell r="J394"/>
          <cell r="K394"/>
          <cell r="L394" t="str">
            <v>Cedido</v>
          </cell>
          <cell r="M394" t="str">
            <v>SIM</v>
          </cell>
          <cell r="N394"/>
          <cell r="O394">
            <v>205171.15</v>
          </cell>
          <cell r="P394">
            <v>205171.15</v>
          </cell>
          <cell r="Q394">
            <v>107</v>
          </cell>
          <cell r="R394" t="str">
            <v>Cedido</v>
          </cell>
          <cell r="S394" t="str">
            <v>SUDESTE</v>
          </cell>
          <cell r="T394" t="str">
            <v>AGÊNCIA</v>
          </cell>
        </row>
        <row r="395">
          <cell r="B395">
            <v>31880</v>
          </cell>
          <cell r="C395" t="str">
            <v xml:space="preserve">Av. Henriqueta Mendes Guerra </v>
          </cell>
          <cell r="D395">
            <v>550</v>
          </cell>
          <cell r="E395"/>
          <cell r="F395" t="str">
            <v>Centro</v>
          </cell>
          <cell r="G395" t="str">
            <v>Barueri</v>
          </cell>
          <cell r="H395" t="str">
            <v>SP</v>
          </cell>
          <cell r="I395" t="str">
            <v>17015-351</v>
          </cell>
          <cell r="J395">
            <v>100.65</v>
          </cell>
          <cell r="K395">
            <v>100.65</v>
          </cell>
          <cell r="L395" t="str">
            <v>Cedido</v>
          </cell>
          <cell r="M395" t="str">
            <v>SIM</v>
          </cell>
          <cell r="N395"/>
          <cell r="O395">
            <v>205052.26</v>
          </cell>
          <cell r="P395">
            <v>205052.26</v>
          </cell>
          <cell r="Q395">
            <v>104</v>
          </cell>
          <cell r="R395" t="str">
            <v>Cedido</v>
          </cell>
          <cell r="S395" t="str">
            <v>SUDESTE</v>
          </cell>
          <cell r="T395" t="str">
            <v>AGÊNCIA</v>
          </cell>
        </row>
        <row r="396">
          <cell r="B396"/>
          <cell r="C396" t="str">
            <v>Avenida Itu 400 Anos</v>
          </cell>
          <cell r="D396">
            <v>111</v>
          </cell>
          <cell r="E396" t="str">
            <v>sala IBGE</v>
          </cell>
          <cell r="F396" t="str">
            <v>Bairro Itu Novo - Centro</v>
          </cell>
          <cell r="G396" t="str">
            <v>Itu</v>
          </cell>
          <cell r="H396" t="str">
            <v>SP</v>
          </cell>
          <cell r="I396" t="str">
            <v>13303-500</v>
          </cell>
          <cell r="J396">
            <v>40</v>
          </cell>
          <cell r="K396">
            <v>40</v>
          </cell>
          <cell r="L396" t="str">
            <v xml:space="preserve">Cedido </v>
          </cell>
          <cell r="M396" t="str">
            <v>SIM</v>
          </cell>
          <cell r="N396"/>
          <cell r="O396">
            <v>204953.75</v>
          </cell>
          <cell r="P396">
            <v>204953.75</v>
          </cell>
          <cell r="Q396">
            <v>96</v>
          </cell>
          <cell r="R396"/>
          <cell r="S396" t="str">
            <v>SUDESTE</v>
          </cell>
          <cell r="T396" t="str">
            <v>AGÊNCIA</v>
          </cell>
        </row>
        <row r="397">
          <cell r="B397">
            <v>31662</v>
          </cell>
          <cell r="C397" t="str">
            <v>AV.PLACIDO CASTELO</v>
          </cell>
          <cell r="D397" t="str">
            <v>1536</v>
          </cell>
          <cell r="E397"/>
          <cell r="F397" t="str">
            <v>CENTRO</v>
          </cell>
          <cell r="G397" t="str">
            <v>Quixadá</v>
          </cell>
          <cell r="H397" t="str">
            <v>CE</v>
          </cell>
          <cell r="I397" t="str">
            <v>63900000</v>
          </cell>
          <cell r="J397"/>
          <cell r="K397"/>
          <cell r="L397" t="str">
            <v>Alugado</v>
          </cell>
          <cell r="M397" t="str">
            <v>SIM</v>
          </cell>
          <cell r="N397"/>
          <cell r="O397">
            <v>204554.06</v>
          </cell>
          <cell r="P397">
            <v>204554.06</v>
          </cell>
          <cell r="Q397">
            <v>128</v>
          </cell>
          <cell r="R397" t="str">
            <v>Alugado</v>
          </cell>
          <cell r="S397" t="str">
            <v>NE</v>
          </cell>
          <cell r="T397" t="str">
            <v>AGÊNCIA</v>
          </cell>
        </row>
        <row r="398">
          <cell r="B398">
            <v>156</v>
          </cell>
          <cell r="C398" t="str">
            <v>RUA TEOFILO RAMOS</v>
          </cell>
          <cell r="D398" t="str">
            <v>568</v>
          </cell>
          <cell r="E398"/>
          <cell r="F398" t="str">
            <v>CENTRO</v>
          </cell>
          <cell r="G398" t="str">
            <v>Tianguá</v>
          </cell>
          <cell r="H398" t="str">
            <v>CE</v>
          </cell>
          <cell r="I398" t="str">
            <v>62320-000</v>
          </cell>
          <cell r="J398"/>
          <cell r="K398"/>
          <cell r="L398" t="str">
            <v>Alugado</v>
          </cell>
          <cell r="M398" t="str">
            <v>SIM</v>
          </cell>
          <cell r="N398"/>
          <cell r="O398">
            <v>203908.31</v>
          </cell>
          <cell r="P398">
            <v>203908.31</v>
          </cell>
          <cell r="Q398">
            <v>116</v>
          </cell>
          <cell r="R398" t="str">
            <v>Alugado</v>
          </cell>
          <cell r="S398" t="str">
            <v>NE</v>
          </cell>
          <cell r="T398" t="str">
            <v>AGÊNCIA</v>
          </cell>
        </row>
        <row r="399">
          <cell r="B399">
            <v>32159</v>
          </cell>
          <cell r="C399" t="str">
            <v>Avenida Industrial</v>
          </cell>
          <cell r="D399" t="str">
            <v>1850</v>
          </cell>
          <cell r="E399"/>
          <cell r="F399" t="str">
            <v>Campestre</v>
          </cell>
          <cell r="G399" t="str">
            <v>Santo André</v>
          </cell>
          <cell r="H399" t="str">
            <v>SP</v>
          </cell>
          <cell r="I399" t="str">
            <v>09080501</v>
          </cell>
          <cell r="J399">
            <v>100</v>
          </cell>
          <cell r="K399">
            <v>100</v>
          </cell>
          <cell r="L399" t="str">
            <v>Cedido</v>
          </cell>
          <cell r="M399" t="str">
            <v>SIM</v>
          </cell>
          <cell r="N399"/>
          <cell r="O399">
            <v>203370.93</v>
          </cell>
          <cell r="P399">
            <v>203370.93</v>
          </cell>
          <cell r="Q399">
            <v>180</v>
          </cell>
          <cell r="R399" t="str">
            <v>Cedido</v>
          </cell>
          <cell r="S399" t="str">
            <v>SUDESTE</v>
          </cell>
          <cell r="T399" t="str">
            <v>AGÊNCIA</v>
          </cell>
        </row>
        <row r="400">
          <cell r="B400">
            <v>724</v>
          </cell>
          <cell r="C400" t="str">
            <v>Av. Salomão Carneiro de Almeida</v>
          </cell>
          <cell r="D400" t="str">
            <v>388</v>
          </cell>
          <cell r="E400" t="str">
            <v>Sala 11</v>
          </cell>
          <cell r="F400" t="str">
            <v>Centro</v>
          </cell>
          <cell r="G400" t="str">
            <v>Curitibanos</v>
          </cell>
          <cell r="H400" t="str">
            <v>SC</v>
          </cell>
          <cell r="I400" t="str">
            <v>89520000</v>
          </cell>
          <cell r="J400">
            <v>1379</v>
          </cell>
          <cell r="K400">
            <v>94.02</v>
          </cell>
          <cell r="L400" t="str">
            <v>Alugado</v>
          </cell>
          <cell r="M400" t="str">
            <v>SIM</v>
          </cell>
          <cell r="N400"/>
          <cell r="O400">
            <v>202763.16</v>
          </cell>
          <cell r="P400">
            <v>202763.16</v>
          </cell>
          <cell r="Q400">
            <v>113</v>
          </cell>
          <cell r="R400" t="str">
            <v>Alugado</v>
          </cell>
          <cell r="S400" t="str">
            <v>SUL</v>
          </cell>
          <cell r="T400" t="str">
            <v>AGÊNCIA</v>
          </cell>
        </row>
        <row r="401">
          <cell r="B401">
            <v>31653</v>
          </cell>
          <cell r="C401" t="str">
            <v>Rua Dr. Pedro Ludovico</v>
          </cell>
          <cell r="D401" t="str">
            <v>65</v>
          </cell>
          <cell r="E401"/>
          <cell r="F401" t="str">
            <v>Centro</v>
          </cell>
          <cell r="G401" t="str">
            <v>Catalão</v>
          </cell>
          <cell r="H401" t="str">
            <v>GO</v>
          </cell>
          <cell r="I401" t="str">
            <v>75701030</v>
          </cell>
          <cell r="J401"/>
          <cell r="K401"/>
          <cell r="L401" t="str">
            <v>Cedido</v>
          </cell>
          <cell r="M401" t="str">
            <v>SIM</v>
          </cell>
          <cell r="N401"/>
          <cell r="O401">
            <v>202141.77</v>
          </cell>
          <cell r="P401">
            <v>202141.77</v>
          </cell>
          <cell r="Q401">
            <v>96</v>
          </cell>
          <cell r="R401" t="str">
            <v>Cedido</v>
          </cell>
          <cell r="S401" t="str">
            <v>CO</v>
          </cell>
          <cell r="T401" t="str">
            <v>AGÊNCIA</v>
          </cell>
        </row>
        <row r="402">
          <cell r="B402">
            <v>31885</v>
          </cell>
          <cell r="C402" t="str">
            <v>Rua Eduardo Pimentel</v>
          </cell>
          <cell r="D402" t="str">
            <v>98</v>
          </cell>
          <cell r="E402" t="str">
            <v>B</v>
          </cell>
          <cell r="F402" t="str">
            <v>Arraial Dangola</v>
          </cell>
          <cell r="G402" t="str">
            <v>Paracatu</v>
          </cell>
          <cell r="H402" t="str">
            <v>MG</v>
          </cell>
          <cell r="I402" t="str">
            <v>38600050</v>
          </cell>
          <cell r="J402"/>
          <cell r="K402"/>
          <cell r="L402" t="str">
            <v>Alugado</v>
          </cell>
          <cell r="M402" t="str">
            <v>SIM</v>
          </cell>
          <cell r="N402"/>
          <cell r="O402">
            <v>201983.65</v>
          </cell>
          <cell r="P402">
            <v>201983.65</v>
          </cell>
          <cell r="Q402">
            <v>118</v>
          </cell>
          <cell r="R402" t="str">
            <v>Alugado</v>
          </cell>
          <cell r="S402" t="str">
            <v>SUDESTE</v>
          </cell>
          <cell r="T402" t="str">
            <v>AGÊNCIA</v>
          </cell>
        </row>
        <row r="403">
          <cell r="B403">
            <v>874</v>
          </cell>
          <cell r="C403" t="str">
            <v>Travessa Dom Romualdo de Seixas</v>
          </cell>
          <cell r="D403" t="str">
            <v>561</v>
          </cell>
          <cell r="E403" t="str">
            <v>B</v>
          </cell>
          <cell r="F403" t="str">
            <v>Central</v>
          </cell>
          <cell r="G403" t="str">
            <v>Cametá</v>
          </cell>
          <cell r="H403" t="str">
            <v>PA</v>
          </cell>
          <cell r="I403" t="str">
            <v>68400-000</v>
          </cell>
          <cell r="J403">
            <v>54.04</v>
          </cell>
          <cell r="K403">
            <v>34.200000000000003</v>
          </cell>
          <cell r="L403" t="str">
            <v>Alugado</v>
          </cell>
          <cell r="M403" t="str">
            <v>SIM</v>
          </cell>
          <cell r="N403"/>
          <cell r="O403">
            <v>200949.48</v>
          </cell>
          <cell r="P403">
            <v>200949.48</v>
          </cell>
          <cell r="Q403">
            <v>155</v>
          </cell>
          <cell r="R403" t="str">
            <v>Alugado</v>
          </cell>
          <cell r="S403" t="str">
            <v>NORTE</v>
          </cell>
          <cell r="T403" t="str">
            <v>AGÊNCIA</v>
          </cell>
        </row>
        <row r="404">
          <cell r="B404"/>
          <cell r="C404" t="str">
            <v>Praça dos Três Poderes</v>
          </cell>
          <cell r="D404">
            <v>8</v>
          </cell>
          <cell r="E404" t="str">
            <v>4º andar sl dos fundos</v>
          </cell>
          <cell r="F404" t="str">
            <v>Centro</v>
          </cell>
          <cell r="G404" t="str">
            <v>Jacarei</v>
          </cell>
          <cell r="H404" t="str">
            <v>SP</v>
          </cell>
          <cell r="I404" t="str">
            <v>12327-170</v>
          </cell>
          <cell r="J404">
            <v>44</v>
          </cell>
          <cell r="K404">
            <v>44</v>
          </cell>
          <cell r="L404" t="str">
            <v>Cedido</v>
          </cell>
          <cell r="M404" t="str">
            <v>SIM</v>
          </cell>
          <cell r="N404"/>
          <cell r="O404">
            <v>200889.9</v>
          </cell>
          <cell r="P404">
            <v>200889.9</v>
          </cell>
          <cell r="Q404">
            <v>79</v>
          </cell>
          <cell r="R404" t="e">
            <v>#N/A</v>
          </cell>
          <cell r="S404" t="str">
            <v>SUDESTE</v>
          </cell>
          <cell r="T404" t="str">
            <v>AGÊNCIA</v>
          </cell>
        </row>
        <row r="405">
          <cell r="B405">
            <v>31922</v>
          </cell>
          <cell r="C405" t="str">
            <v>Rua Barão do Rio Branco</v>
          </cell>
          <cell r="D405" t="str">
            <v>87</v>
          </cell>
          <cell r="E405" t="str">
            <v>ap 102</v>
          </cell>
          <cell r="F405" t="str">
            <v>Centro</v>
          </cell>
          <cell r="G405" t="str">
            <v>Guanhães</v>
          </cell>
          <cell r="H405" t="str">
            <v>MG</v>
          </cell>
          <cell r="I405" t="str">
            <v>39740000</v>
          </cell>
          <cell r="J405"/>
          <cell r="K405"/>
          <cell r="L405" t="str">
            <v>Alugado</v>
          </cell>
          <cell r="M405" t="str">
            <v>SIM</v>
          </cell>
          <cell r="N405"/>
          <cell r="O405">
            <v>200160.49</v>
          </cell>
          <cell r="P405">
            <v>200160.49</v>
          </cell>
          <cell r="Q405">
            <v>98</v>
          </cell>
          <cell r="R405" t="str">
            <v>Alugado</v>
          </cell>
          <cell r="S405" t="str">
            <v>SUDESTE</v>
          </cell>
          <cell r="T405" t="str">
            <v>AGÊNCIA</v>
          </cell>
        </row>
        <row r="406">
          <cell r="B406">
            <v>931</v>
          </cell>
          <cell r="C406" t="str">
            <v>Praça Ives de Oliveira</v>
          </cell>
          <cell r="D406" t="str">
            <v>156</v>
          </cell>
          <cell r="E406" t="str">
            <v xml:space="preserve">1° andar </v>
          </cell>
          <cell r="F406" t="str">
            <v>CENTRO</v>
          </cell>
          <cell r="G406" t="str">
            <v>Ibotirama</v>
          </cell>
          <cell r="H406" t="str">
            <v>BA</v>
          </cell>
          <cell r="I406" t="str">
            <v>47520000</v>
          </cell>
          <cell r="J406"/>
          <cell r="K406"/>
          <cell r="L406" t="str">
            <v>Cedido</v>
          </cell>
          <cell r="M406" t="str">
            <v>SIM</v>
          </cell>
          <cell r="N406"/>
          <cell r="O406">
            <v>197725.69</v>
          </cell>
          <cell r="P406">
            <v>197725.69</v>
          </cell>
          <cell r="Q406">
            <v>99</v>
          </cell>
          <cell r="R406" t="str">
            <v>Cedido</v>
          </cell>
          <cell r="S406" t="str">
            <v>NE</v>
          </cell>
          <cell r="T406" t="str">
            <v>AGÊNCIA</v>
          </cell>
        </row>
        <row r="407">
          <cell r="B407"/>
          <cell r="C407" t="str">
            <v>Rua Santa Cruz</v>
          </cell>
          <cell r="D407">
            <v>85</v>
          </cell>
          <cell r="E407"/>
          <cell r="F407" t="str">
            <v>Jardim Santa Cruz</v>
          </cell>
          <cell r="G407" t="str">
            <v>Mogi Mirim</v>
          </cell>
          <cell r="H407" t="str">
            <v>SP</v>
          </cell>
          <cell r="I407" t="str">
            <v>13800-440</v>
          </cell>
          <cell r="J407">
            <v>50</v>
          </cell>
          <cell r="K407">
            <v>50</v>
          </cell>
          <cell r="L407" t="str">
            <v>Cedido</v>
          </cell>
          <cell r="M407" t="str">
            <v>SIM</v>
          </cell>
          <cell r="N407"/>
          <cell r="O407">
            <v>197500.76</v>
          </cell>
          <cell r="P407">
            <v>197500.76</v>
          </cell>
          <cell r="Q407">
            <v>146</v>
          </cell>
          <cell r="R407" t="e">
            <v>#N/A</v>
          </cell>
          <cell r="S407" t="str">
            <v>SUDESTE</v>
          </cell>
          <cell r="T407" t="str">
            <v>AGÊNCIA</v>
          </cell>
        </row>
        <row r="408">
          <cell r="B408">
            <v>1054</v>
          </cell>
          <cell r="C408" t="str">
            <v>PRAÇA LEONARDO V PEREIRA</v>
          </cell>
          <cell r="D408" t="str">
            <v>284</v>
          </cell>
          <cell r="E408" t="str">
            <v xml:space="preserve"> Salas. 207 e 208</v>
          </cell>
          <cell r="F408" t="str">
            <v>Centro</v>
          </cell>
          <cell r="G408" t="str">
            <v>Lavras</v>
          </cell>
          <cell r="H408" t="str">
            <v>MG</v>
          </cell>
          <cell r="I408" t="str">
            <v>37200130</v>
          </cell>
          <cell r="J408"/>
          <cell r="K408"/>
          <cell r="L408" t="str">
            <v>Alugado</v>
          </cell>
          <cell r="M408" t="str">
            <v>SIM</v>
          </cell>
          <cell r="N408"/>
          <cell r="O408">
            <v>194985.33</v>
          </cell>
          <cell r="P408">
            <v>194985.33</v>
          </cell>
          <cell r="Q408">
            <v>104</v>
          </cell>
          <cell r="R408" t="str">
            <v>Alugado</v>
          </cell>
          <cell r="S408" t="str">
            <v>SUDESTE</v>
          </cell>
          <cell r="T408" t="str">
            <v>AGÊNCIA</v>
          </cell>
        </row>
        <row r="409">
          <cell r="B409">
            <v>31605</v>
          </cell>
          <cell r="C409" t="str">
            <v>Rua Francisca Senhorinha Carneiro</v>
          </cell>
          <cell r="D409" t="str">
            <v>1555</v>
          </cell>
          <cell r="E409"/>
          <cell r="F409" t="str">
            <v>Vila Municipal</v>
          </cell>
          <cell r="G409" t="str">
            <v>Pereira Barreto</v>
          </cell>
          <cell r="H409" t="str">
            <v>SP</v>
          </cell>
          <cell r="I409" t="str">
            <v>15370-000</v>
          </cell>
          <cell r="J409">
            <v>254.55</v>
          </cell>
          <cell r="K409">
            <v>132.21</v>
          </cell>
          <cell r="L409" t="str">
            <v>Cedido</v>
          </cell>
          <cell r="M409" t="str">
            <v>SIM</v>
          </cell>
          <cell r="N409"/>
          <cell r="O409">
            <v>194156.94</v>
          </cell>
          <cell r="P409">
            <v>194156.94</v>
          </cell>
          <cell r="Q409">
            <v>176</v>
          </cell>
          <cell r="R409" t="str">
            <v>Cedido</v>
          </cell>
          <cell r="S409" t="str">
            <v>SUDESTE</v>
          </cell>
          <cell r="T409" t="str">
            <v>AGÊNCIA</v>
          </cell>
        </row>
        <row r="410">
          <cell r="B410">
            <v>31434</v>
          </cell>
          <cell r="C410" t="str">
            <v>Rua Washington Luiz</v>
          </cell>
          <cell r="D410" t="str">
            <v>1764</v>
          </cell>
          <cell r="E410"/>
          <cell r="F410" t="str">
            <v>Centro</v>
          </cell>
          <cell r="G410" t="str">
            <v>Sertãozinho</v>
          </cell>
          <cell r="H410" t="str">
            <v>SP</v>
          </cell>
          <cell r="I410" t="str">
            <v>14160-720</v>
          </cell>
          <cell r="J410">
            <v>123.6</v>
          </cell>
          <cell r="K410">
            <v>294.55</v>
          </cell>
          <cell r="L410" t="str">
            <v>Cedido</v>
          </cell>
          <cell r="M410" t="str">
            <v>SIM</v>
          </cell>
          <cell r="N410"/>
          <cell r="O410">
            <v>194065.87</v>
          </cell>
          <cell r="P410">
            <v>194065.87</v>
          </cell>
          <cell r="Q410">
            <v>100</v>
          </cell>
          <cell r="R410" t="str">
            <v>Cedido</v>
          </cell>
          <cell r="S410" t="str">
            <v>SUDESTE</v>
          </cell>
          <cell r="T410" t="str">
            <v>AGÊNCIA</v>
          </cell>
        </row>
        <row r="411">
          <cell r="B411">
            <v>162</v>
          </cell>
          <cell r="C411" t="str">
            <v>Rua Fadlo Jabur</v>
          </cell>
          <cell r="D411" t="str">
            <v>95</v>
          </cell>
          <cell r="E411" t="str">
            <v>salas 07 e 08</v>
          </cell>
          <cell r="F411" t="str">
            <v>Centro</v>
          </cell>
          <cell r="G411" t="str">
            <v>Assis</v>
          </cell>
          <cell r="H411" t="str">
            <v>SP</v>
          </cell>
          <cell r="I411" t="str">
            <v>19800-045</v>
          </cell>
          <cell r="J411">
            <v>102.11</v>
          </cell>
          <cell r="K411">
            <v>102.11</v>
          </cell>
          <cell r="L411" t="str">
            <v>Cedido</v>
          </cell>
          <cell r="M411" t="str">
            <v>SIM</v>
          </cell>
          <cell r="N411"/>
          <cell r="O411">
            <v>193930.09</v>
          </cell>
          <cell r="P411">
            <v>193930.09</v>
          </cell>
          <cell r="Q411">
            <v>97</v>
          </cell>
          <cell r="R411" t="str">
            <v>Cedido</v>
          </cell>
          <cell r="S411" t="str">
            <v>SUDESTE</v>
          </cell>
          <cell r="T411" t="str">
            <v>AGÊNCIA</v>
          </cell>
        </row>
        <row r="412">
          <cell r="B412"/>
          <cell r="C412" t="str">
            <v>Rua Dr. Celestino</v>
          </cell>
          <cell r="D412">
            <v>1620</v>
          </cell>
          <cell r="E412"/>
          <cell r="F412" t="str">
            <v>Vila Carnevari</v>
          </cell>
          <cell r="G412" t="str">
            <v>Cruzeiro</v>
          </cell>
          <cell r="H412" t="str">
            <v>SP</v>
          </cell>
          <cell r="I412" t="str">
            <v>12710-260</v>
          </cell>
          <cell r="J412">
            <v>35</v>
          </cell>
          <cell r="K412">
            <v>35</v>
          </cell>
          <cell r="L412" t="str">
            <v xml:space="preserve">Cedido </v>
          </cell>
          <cell r="M412" t="str">
            <v>SIM</v>
          </cell>
          <cell r="N412"/>
          <cell r="O412">
            <v>193362.36</v>
          </cell>
          <cell r="P412">
            <v>193362.36</v>
          </cell>
          <cell r="Q412">
            <v>132</v>
          </cell>
          <cell r="R412" t="e">
            <v>#N/A</v>
          </cell>
          <cell r="S412" t="str">
            <v>SUDESTE</v>
          </cell>
          <cell r="T412" t="str">
            <v>AGÊNCIA</v>
          </cell>
        </row>
        <row r="413">
          <cell r="B413">
            <v>730</v>
          </cell>
          <cell r="C413" t="str">
            <v>Rua Escritor Humberto Campos</v>
          </cell>
          <cell r="D413" t="str">
            <v>113</v>
          </cell>
          <cell r="E413" t="str">
            <v>A</v>
          </cell>
          <cell r="F413" t="str">
            <v>Centro</v>
          </cell>
          <cell r="G413" t="str">
            <v>Pedro Leopoldo</v>
          </cell>
          <cell r="H413" t="str">
            <v>MG</v>
          </cell>
          <cell r="I413" t="str">
            <v>33250150</v>
          </cell>
          <cell r="J413"/>
          <cell r="K413"/>
          <cell r="L413" t="str">
            <v>Cedido</v>
          </cell>
          <cell r="M413" t="str">
            <v>SIM</v>
          </cell>
          <cell r="N413"/>
          <cell r="O413">
            <v>192202.15</v>
          </cell>
          <cell r="P413">
            <v>192202.15</v>
          </cell>
          <cell r="Q413">
            <v>126</v>
          </cell>
          <cell r="R413" t="str">
            <v>Cedido</v>
          </cell>
          <cell r="S413" t="str">
            <v>SUDESTE</v>
          </cell>
          <cell r="T413" t="str">
            <v>AGÊNCIA</v>
          </cell>
        </row>
        <row r="414">
          <cell r="B414">
            <v>31766</v>
          </cell>
          <cell r="C414" t="str">
            <v>Rua Romildo Cervelatti</v>
          </cell>
          <cell r="D414" t="str">
            <v>355</v>
          </cell>
          <cell r="E414"/>
          <cell r="F414" t="str">
            <v>Jardim Pérola</v>
          </cell>
          <cell r="G414" t="str">
            <v>Birigui</v>
          </cell>
          <cell r="H414" t="str">
            <v>SP</v>
          </cell>
          <cell r="I414" t="str">
            <v>16200251</v>
          </cell>
          <cell r="J414">
            <v>175.67</v>
          </cell>
          <cell r="K414">
            <v>135.36000000000001</v>
          </cell>
          <cell r="L414" t="str">
            <v>Alugado</v>
          </cell>
          <cell r="M414" t="str">
            <v>SIM</v>
          </cell>
          <cell r="N414"/>
          <cell r="O414">
            <v>192037.37</v>
          </cell>
          <cell r="P414">
            <v>192037.37</v>
          </cell>
          <cell r="Q414">
            <v>93</v>
          </cell>
          <cell r="R414" t="str">
            <v>Alugado</v>
          </cell>
          <cell r="S414" t="str">
            <v>SUDESTE</v>
          </cell>
          <cell r="T414" t="str">
            <v>AGÊNCIA</v>
          </cell>
        </row>
        <row r="415">
          <cell r="B415">
            <v>31466</v>
          </cell>
          <cell r="C415" t="str">
            <v>Rua José Peres</v>
          </cell>
          <cell r="D415" t="str">
            <v>372</v>
          </cell>
          <cell r="E415"/>
          <cell r="F415" t="str">
            <v>Centro</v>
          </cell>
          <cell r="G415" t="str">
            <v>Leopoldina</v>
          </cell>
          <cell r="H415" t="str">
            <v>MG</v>
          </cell>
          <cell r="I415" t="str">
            <v>36700-001</v>
          </cell>
          <cell r="J415"/>
          <cell r="K415"/>
          <cell r="L415" t="str">
            <v>Cedido</v>
          </cell>
          <cell r="M415" t="str">
            <v>SIM</v>
          </cell>
          <cell r="N415"/>
          <cell r="O415">
            <v>191209.98</v>
          </cell>
          <cell r="P415">
            <v>191209.98</v>
          </cell>
          <cell r="Q415">
            <v>181</v>
          </cell>
          <cell r="R415" t="str">
            <v>Cedido</v>
          </cell>
          <cell r="S415" t="str">
            <v>SUDESTE</v>
          </cell>
          <cell r="T415" t="str">
            <v>AGÊNCIA</v>
          </cell>
        </row>
        <row r="416">
          <cell r="B416">
            <v>697</v>
          </cell>
          <cell r="C416" t="str">
            <v>RUA ANTONIO ANDRE DA SILVA</v>
          </cell>
          <cell r="D416" t="str">
            <v>16</v>
          </cell>
          <cell r="E416"/>
          <cell r="F416" t="str">
            <v>CENTRO</v>
          </cell>
          <cell r="G416" t="str">
            <v>Guarabira</v>
          </cell>
          <cell r="H416" t="str">
            <v>PB</v>
          </cell>
          <cell r="I416" t="str">
            <v>58200000</v>
          </cell>
          <cell r="J416"/>
          <cell r="K416"/>
          <cell r="L416" t="str">
            <v>Cedido</v>
          </cell>
          <cell r="M416" t="str">
            <v>SIM</v>
          </cell>
          <cell r="N416"/>
          <cell r="O416">
            <v>190392.28</v>
          </cell>
          <cell r="P416">
            <v>190392.28</v>
          </cell>
          <cell r="Q416">
            <v>145</v>
          </cell>
          <cell r="R416" t="str">
            <v>Cedido</v>
          </cell>
          <cell r="S416" t="str">
            <v>NE</v>
          </cell>
          <cell r="T416" t="str">
            <v>AGÊNCIA</v>
          </cell>
        </row>
        <row r="417">
          <cell r="B417">
            <v>32229</v>
          </cell>
          <cell r="C417" t="str">
            <v>Avenida Presidente Dutra</v>
          </cell>
          <cell r="D417" t="str">
            <v>359</v>
          </cell>
          <cell r="E417" t="str">
            <v>2º Andar</v>
          </cell>
          <cell r="F417" t="str">
            <v>Centro</v>
          </cell>
          <cell r="G417" t="str">
            <v>São Francisco</v>
          </cell>
          <cell r="H417" t="str">
            <v>MG</v>
          </cell>
          <cell r="I417" t="str">
            <v>39300000</v>
          </cell>
          <cell r="J417"/>
          <cell r="K417"/>
          <cell r="L417" t="str">
            <v>Cedido</v>
          </cell>
          <cell r="M417" t="str">
            <v>SIM</v>
          </cell>
          <cell r="N417"/>
          <cell r="O417">
            <v>190307.26</v>
          </cell>
          <cell r="P417">
            <v>190307.26</v>
          </cell>
          <cell r="Q417">
            <v>93</v>
          </cell>
          <cell r="R417" t="str">
            <v>Cedido</v>
          </cell>
          <cell r="S417" t="str">
            <v>SUDESTE</v>
          </cell>
          <cell r="T417" t="str">
            <v>AGÊNCIA</v>
          </cell>
        </row>
        <row r="418">
          <cell r="B418">
            <v>705</v>
          </cell>
          <cell r="C418" t="str">
            <v>Rua Professor Augusto</v>
          </cell>
          <cell r="D418" t="str">
            <v>113</v>
          </cell>
          <cell r="E418" t="str">
            <v>Esq. com a 7 de Set.</v>
          </cell>
          <cell r="F418" t="str">
            <v>Riozinho</v>
          </cell>
          <cell r="G418" t="str">
            <v>Bragança</v>
          </cell>
          <cell r="H418" t="str">
            <v>PA</v>
          </cell>
          <cell r="I418" t="str">
            <v>68600-000</v>
          </cell>
          <cell r="J418">
            <v>73.150000000000006</v>
          </cell>
          <cell r="K418">
            <v>45.2</v>
          </cell>
          <cell r="L418" t="str">
            <v>Alugado</v>
          </cell>
          <cell r="M418" t="str">
            <v>SIM</v>
          </cell>
          <cell r="N418"/>
          <cell r="O418">
            <v>189830.39</v>
          </cell>
          <cell r="P418">
            <v>189830.39</v>
          </cell>
          <cell r="Q418">
            <v>114</v>
          </cell>
          <cell r="R418" t="str">
            <v>Alugado</v>
          </cell>
          <cell r="S418" t="str">
            <v>NORTE</v>
          </cell>
          <cell r="T418" t="str">
            <v>AGÊNCIA</v>
          </cell>
        </row>
        <row r="419">
          <cell r="B419">
            <v>32275</v>
          </cell>
          <cell r="C419" t="str">
            <v>Rua Domingos de Moraes</v>
          </cell>
          <cell r="D419" t="str">
            <v>215</v>
          </cell>
          <cell r="E419"/>
          <cell r="F419" t="str">
            <v>Jardim Bela Daria</v>
          </cell>
          <cell r="G419" t="str">
            <v>Presidente Prudente</v>
          </cell>
          <cell r="H419" t="str">
            <v>SP</v>
          </cell>
          <cell r="I419" t="str">
            <v>19013180</v>
          </cell>
          <cell r="J419">
            <v>308</v>
          </cell>
          <cell r="K419">
            <v>77.48</v>
          </cell>
          <cell r="L419" t="str">
            <v>Alugado</v>
          </cell>
          <cell r="M419" t="str">
            <v>SIM</v>
          </cell>
          <cell r="N419"/>
          <cell r="O419">
            <v>188299.51999999999</v>
          </cell>
          <cell r="P419">
            <v>188299.51999999999</v>
          </cell>
          <cell r="Q419">
            <v>188</v>
          </cell>
          <cell r="R419" t="str">
            <v>Alugado</v>
          </cell>
          <cell r="S419" t="str">
            <v>SUDESTE</v>
          </cell>
          <cell r="T419" t="str">
            <v>AGÊNCIA</v>
          </cell>
        </row>
        <row r="420">
          <cell r="B420">
            <v>31604</v>
          </cell>
          <cell r="C420" t="str">
            <v>Rua XV de Novembro</v>
          </cell>
          <cell r="D420" t="str">
            <v>69</v>
          </cell>
          <cell r="E420" t="str">
            <v>1º and - fundos</v>
          </cell>
          <cell r="F420" t="str">
            <v>Centro</v>
          </cell>
          <cell r="G420" t="str">
            <v>Itararé</v>
          </cell>
          <cell r="H420" t="str">
            <v>SP</v>
          </cell>
          <cell r="I420" t="str">
            <v>18460-007</v>
          </cell>
          <cell r="J420">
            <v>92.5</v>
          </cell>
          <cell r="K420">
            <v>92.5</v>
          </cell>
          <cell r="L420" t="str">
            <v>Cedido</v>
          </cell>
          <cell r="M420" t="str">
            <v>SIM</v>
          </cell>
          <cell r="N420"/>
          <cell r="O420">
            <v>188105.51</v>
          </cell>
          <cell r="P420">
            <v>188105.51</v>
          </cell>
          <cell r="Q420">
            <v>69</v>
          </cell>
          <cell r="R420" t="str">
            <v>Cedido</v>
          </cell>
          <cell r="S420" t="str">
            <v>SUDESTE</v>
          </cell>
          <cell r="T420" t="str">
            <v>AGÊNCIA</v>
          </cell>
        </row>
        <row r="421">
          <cell r="B421">
            <v>32145</v>
          </cell>
          <cell r="C421" t="str">
            <v>Rua Benjamin Constant</v>
          </cell>
          <cell r="D421" t="str">
            <v>148</v>
          </cell>
          <cell r="E421"/>
          <cell r="F421" t="str">
            <v>Centro</v>
          </cell>
          <cell r="G421" t="str">
            <v>Valença</v>
          </cell>
          <cell r="H421" t="str">
            <v>BA</v>
          </cell>
          <cell r="I421" t="str">
            <v>45400000</v>
          </cell>
          <cell r="J421"/>
          <cell r="K421"/>
          <cell r="L421" t="str">
            <v>Alugado</v>
          </cell>
          <cell r="M421" t="str">
            <v>SIM</v>
          </cell>
          <cell r="N421"/>
          <cell r="O421">
            <v>187069.64</v>
          </cell>
          <cell r="P421">
            <v>187069.64</v>
          </cell>
          <cell r="Q421">
            <v>75</v>
          </cell>
          <cell r="R421" t="str">
            <v>Alugado</v>
          </cell>
          <cell r="S421" t="str">
            <v>NE</v>
          </cell>
          <cell r="T421" t="str">
            <v>AGÊNCIA</v>
          </cell>
        </row>
        <row r="422">
          <cell r="B422"/>
          <cell r="C422" t="str">
            <v>Rua Dr. Deodato Wertheimer</v>
          </cell>
          <cell r="D422">
            <v>147</v>
          </cell>
          <cell r="E422" t="str">
            <v>2º andar</v>
          </cell>
          <cell r="F422" t="str">
            <v>Vila Braz Cubas</v>
          </cell>
          <cell r="G422" t="str">
            <v>Mogi das Cruzes</v>
          </cell>
          <cell r="H422" t="str">
            <v>SP</v>
          </cell>
          <cell r="I422" t="str">
            <v>08740-270</v>
          </cell>
          <cell r="J422">
            <v>32.9</v>
          </cell>
          <cell r="K422">
            <v>32.9</v>
          </cell>
          <cell r="L422" t="str">
            <v>Cedido</v>
          </cell>
          <cell r="M422" t="str">
            <v>SIM</v>
          </cell>
          <cell r="N422"/>
          <cell r="O422">
            <v>186920.44</v>
          </cell>
          <cell r="P422">
            <v>186920.44</v>
          </cell>
          <cell r="Q422">
            <v>69</v>
          </cell>
          <cell r="R422" t="e">
            <v>#N/A</v>
          </cell>
          <cell r="S422" t="str">
            <v>SUDESTE</v>
          </cell>
          <cell r="T422" t="str">
            <v>AGÊNCIA</v>
          </cell>
        </row>
        <row r="423">
          <cell r="B423">
            <v>1035</v>
          </cell>
          <cell r="C423" t="str">
            <v>Avenida Ruy Barbosa</v>
          </cell>
          <cell r="D423" t="str">
            <v>258</v>
          </cell>
          <cell r="E423" t="str">
            <v>Térreo</v>
          </cell>
          <cell r="F423" t="str">
            <v>Centro</v>
          </cell>
          <cell r="G423" t="str">
            <v>Eunápolis</v>
          </cell>
          <cell r="H423" t="str">
            <v>BA</v>
          </cell>
          <cell r="I423" t="str">
            <v>45820280</v>
          </cell>
          <cell r="J423"/>
          <cell r="K423"/>
          <cell r="L423" t="str">
            <v>Alugado</v>
          </cell>
          <cell r="M423" t="str">
            <v>SIM</v>
          </cell>
          <cell r="N423"/>
          <cell r="O423">
            <v>186651.07</v>
          </cell>
          <cell r="P423">
            <v>186651.07</v>
          </cell>
          <cell r="Q423">
            <v>69</v>
          </cell>
          <cell r="R423" t="str">
            <v>Alugado</v>
          </cell>
          <cell r="S423" t="str">
            <v>NE</v>
          </cell>
          <cell r="T423" t="str">
            <v>AGÊNCIA</v>
          </cell>
        </row>
        <row r="424">
          <cell r="B424">
            <v>32147</v>
          </cell>
          <cell r="C424" t="str">
            <v>Rua da Glória</v>
          </cell>
          <cell r="D424" t="str">
            <v>385</v>
          </cell>
          <cell r="E424"/>
          <cell r="F424" t="str">
            <v>Centro</v>
          </cell>
          <cell r="G424" t="str">
            <v>Diamantina</v>
          </cell>
          <cell r="H424" t="str">
            <v>MG</v>
          </cell>
          <cell r="I424" t="str">
            <v>39100000</v>
          </cell>
          <cell r="J424"/>
          <cell r="K424"/>
          <cell r="L424" t="str">
            <v>Cedido</v>
          </cell>
          <cell r="M424" t="str">
            <v>SIM</v>
          </cell>
          <cell r="N424"/>
          <cell r="O424">
            <v>185612.52</v>
          </cell>
          <cell r="P424">
            <v>185612.52</v>
          </cell>
          <cell r="Q424">
            <v>95</v>
          </cell>
          <cell r="R424" t="str">
            <v>Cedido</v>
          </cell>
          <cell r="S424" t="str">
            <v>SUDESTE</v>
          </cell>
          <cell r="T424" t="str">
            <v>AGÊNCIA</v>
          </cell>
        </row>
        <row r="425">
          <cell r="B425">
            <v>34269</v>
          </cell>
          <cell r="C425" t="str">
            <v>Rua Augusto Severo</v>
          </cell>
          <cell r="D425">
            <v>7</v>
          </cell>
          <cell r="E425" t="str">
            <v xml:space="preserve">Salão B </v>
          </cell>
          <cell r="F425" t="str">
            <v xml:space="preserve">Centro </v>
          </cell>
          <cell r="G425" t="str">
            <v>Santos</v>
          </cell>
          <cell r="H425" t="str">
            <v>SP</v>
          </cell>
          <cell r="I425" t="str">
            <v>11010-050</v>
          </cell>
          <cell r="J425">
            <v>450</v>
          </cell>
          <cell r="K425">
            <v>194.18</v>
          </cell>
          <cell r="L425" t="str">
            <v>Cedido</v>
          </cell>
          <cell r="M425" t="str">
            <v>SIM</v>
          </cell>
          <cell r="N425"/>
          <cell r="O425">
            <v>185412.55</v>
          </cell>
          <cell r="P425">
            <v>185412.55</v>
          </cell>
          <cell r="Q425">
            <v>134</v>
          </cell>
          <cell r="R425" t="str">
            <v>Cedido</v>
          </cell>
          <cell r="S425" t="str">
            <v>SUDESTE</v>
          </cell>
          <cell r="T425" t="str">
            <v>AGÊNCIA</v>
          </cell>
        </row>
        <row r="426">
          <cell r="B426">
            <v>31634</v>
          </cell>
          <cell r="C426" t="str">
            <v>Rua Luiz Fumagalli</v>
          </cell>
          <cell r="D426" t="str">
            <v>1070</v>
          </cell>
          <cell r="E426"/>
          <cell r="F426" t="str">
            <v>Jardim América</v>
          </cell>
          <cell r="G426" t="str">
            <v>São Joaquim da Barra</v>
          </cell>
          <cell r="H426" t="str">
            <v>SP</v>
          </cell>
          <cell r="I426" t="str">
            <v>14600-000</v>
          </cell>
          <cell r="J426">
            <v>40</v>
          </cell>
          <cell r="K426">
            <v>40</v>
          </cell>
          <cell r="L426" t="str">
            <v>Cedido</v>
          </cell>
          <cell r="M426" t="str">
            <v>SIM</v>
          </cell>
          <cell r="N426"/>
          <cell r="O426">
            <v>185220.07</v>
          </cell>
          <cell r="P426">
            <v>185220.07</v>
          </cell>
          <cell r="Q426">
            <v>94</v>
          </cell>
          <cell r="R426" t="str">
            <v>Cedido</v>
          </cell>
          <cell r="S426" t="str">
            <v>SUDESTE</v>
          </cell>
          <cell r="T426" t="str">
            <v>AGÊNCIA</v>
          </cell>
        </row>
        <row r="427">
          <cell r="B427">
            <v>34224</v>
          </cell>
          <cell r="C427" t="str">
            <v>Travessa Carlos Teixeira</v>
          </cell>
          <cell r="D427" t="str">
            <v>SN</v>
          </cell>
          <cell r="E427"/>
          <cell r="F427" t="str">
            <v>Fortaleza</v>
          </cell>
          <cell r="G427" t="str">
            <v>São Gabriel da Cachoeira</v>
          </cell>
          <cell r="H427" t="str">
            <v>AM</v>
          </cell>
          <cell r="I427" t="str">
            <v>679750-000</v>
          </cell>
          <cell r="J427"/>
          <cell r="K427"/>
          <cell r="L427" t="str">
            <v>Cedido</v>
          </cell>
          <cell r="M427" t="str">
            <v>SIM</v>
          </cell>
          <cell r="N427"/>
          <cell r="O427">
            <v>185197.37</v>
          </cell>
          <cell r="P427">
            <v>185197.37</v>
          </cell>
          <cell r="Q427">
            <v>51</v>
          </cell>
          <cell r="R427" t="str">
            <v>Cedido</v>
          </cell>
          <cell r="S427" t="str">
            <v>NORTE</v>
          </cell>
          <cell r="T427" t="str">
            <v>AGÊNCIA</v>
          </cell>
        </row>
        <row r="428">
          <cell r="B428">
            <v>272</v>
          </cell>
          <cell r="C428" t="str">
            <v>Rua Joaquim Carlos dos Santos</v>
          </cell>
          <cell r="D428" t="str">
            <v>162</v>
          </cell>
          <cell r="E428"/>
          <cell r="F428" t="str">
            <v>CIDADE JARDIM</v>
          </cell>
          <cell r="G428" t="str">
            <v>Patrocínio</v>
          </cell>
          <cell r="H428" t="str">
            <v>MG</v>
          </cell>
          <cell r="I428" t="str">
            <v>38740-000</v>
          </cell>
          <cell r="J428"/>
          <cell r="K428"/>
          <cell r="L428" t="str">
            <v>Cedido</v>
          </cell>
          <cell r="M428" t="str">
            <v>SIM</v>
          </cell>
          <cell r="N428"/>
          <cell r="O428">
            <v>184721.89</v>
          </cell>
          <cell r="P428">
            <v>184721.89</v>
          </cell>
          <cell r="Q428">
            <v>110</v>
          </cell>
          <cell r="R428" t="str">
            <v>Cedido</v>
          </cell>
          <cell r="S428" t="str">
            <v>SUDESTE</v>
          </cell>
          <cell r="T428" t="str">
            <v>AGÊNCIA</v>
          </cell>
        </row>
        <row r="429">
          <cell r="B429">
            <v>31527</v>
          </cell>
          <cell r="C429" t="str">
            <v>RUA CORONEL CATÃO</v>
          </cell>
          <cell r="D429" t="str">
            <v>sn</v>
          </cell>
          <cell r="E429"/>
          <cell r="F429" t="str">
            <v>CENTRO</v>
          </cell>
          <cell r="G429" t="str">
            <v>Itapecuru Mirim</v>
          </cell>
          <cell r="H429" t="str">
            <v>MA</v>
          </cell>
          <cell r="I429" t="str">
            <v>65485000</v>
          </cell>
          <cell r="J429"/>
          <cell r="K429"/>
          <cell r="L429" t="str">
            <v>Próprio</v>
          </cell>
          <cell r="M429" t="str">
            <v>SIM</v>
          </cell>
          <cell r="N429">
            <v>184536.46</v>
          </cell>
          <cell r="O429"/>
          <cell r="P429">
            <v>184536.46</v>
          </cell>
          <cell r="Q429"/>
          <cell r="R429" t="str">
            <v>Próprio</v>
          </cell>
          <cell r="S429" t="str">
            <v>NE</v>
          </cell>
          <cell r="T429" t="str">
            <v>Próprio</v>
          </cell>
        </row>
        <row r="430">
          <cell r="B430">
            <v>33046</v>
          </cell>
          <cell r="C430" t="str">
            <v>Rua Tomaz Silveira</v>
          </cell>
          <cell r="D430" t="str">
            <v>193</v>
          </cell>
          <cell r="E430"/>
          <cell r="F430" t="str">
            <v>Centro</v>
          </cell>
          <cell r="G430" t="str">
            <v>Currais Novos</v>
          </cell>
          <cell r="H430" t="str">
            <v>RN</v>
          </cell>
          <cell r="I430" t="str">
            <v>59380000</v>
          </cell>
          <cell r="J430">
            <v>986.67</v>
          </cell>
          <cell r="K430">
            <v>271.70999999999998</v>
          </cell>
          <cell r="L430" t="str">
            <v>Cedido</v>
          </cell>
          <cell r="M430" t="str">
            <v>SIM</v>
          </cell>
          <cell r="N430"/>
          <cell r="O430">
            <v>183838.27</v>
          </cell>
          <cell r="P430">
            <v>183838.27</v>
          </cell>
          <cell r="Q430">
            <v>120</v>
          </cell>
          <cell r="R430" t="str">
            <v>Cedido</v>
          </cell>
          <cell r="S430" t="str">
            <v>NE</v>
          </cell>
          <cell r="T430" t="str">
            <v>AGÊNCIA</v>
          </cell>
        </row>
        <row r="431">
          <cell r="B431">
            <v>33046</v>
          </cell>
          <cell r="C431" t="str">
            <v>Rua Tomaz Silveira</v>
          </cell>
          <cell r="D431" t="str">
            <v>193</v>
          </cell>
          <cell r="E431"/>
          <cell r="F431" t="str">
            <v>Centro</v>
          </cell>
          <cell r="G431" t="str">
            <v>Currais Novos</v>
          </cell>
          <cell r="H431" t="str">
            <v>RN</v>
          </cell>
          <cell r="I431" t="str">
            <v>59380000</v>
          </cell>
          <cell r="J431"/>
          <cell r="K431"/>
          <cell r="L431" t="str">
            <v>Cedido</v>
          </cell>
          <cell r="M431" t="str">
            <v>SIM</v>
          </cell>
          <cell r="N431"/>
          <cell r="O431">
            <v>183838.27</v>
          </cell>
          <cell r="P431">
            <v>183838.27</v>
          </cell>
          <cell r="Q431">
            <v>120</v>
          </cell>
          <cell r="R431" t="str">
            <v>Cedido</v>
          </cell>
          <cell r="S431" t="str">
            <v>NE</v>
          </cell>
          <cell r="T431" t="str">
            <v>AGÊNCIA</v>
          </cell>
        </row>
        <row r="432">
          <cell r="B432">
            <v>32235</v>
          </cell>
          <cell r="C432" t="str">
            <v>Av. Anália Nascimento</v>
          </cell>
          <cell r="D432" t="str">
            <v>63</v>
          </cell>
          <cell r="E432" t="str">
            <v>Térreo</v>
          </cell>
          <cell r="F432" t="str">
            <v>Centro</v>
          </cell>
          <cell r="G432" t="str">
            <v>Santa Rita de Cássia</v>
          </cell>
          <cell r="H432" t="str">
            <v>BA</v>
          </cell>
          <cell r="I432" t="str">
            <v>47150000</v>
          </cell>
          <cell r="J432"/>
          <cell r="K432"/>
          <cell r="L432" t="str">
            <v>Alugado</v>
          </cell>
          <cell r="M432" t="str">
            <v>SIM</v>
          </cell>
          <cell r="N432"/>
          <cell r="O432">
            <v>182666.42</v>
          </cell>
          <cell r="P432">
            <v>182666.42</v>
          </cell>
          <cell r="Q432">
            <v>70</v>
          </cell>
          <cell r="R432" t="str">
            <v>Alugado</v>
          </cell>
          <cell r="S432" t="str">
            <v>NE</v>
          </cell>
          <cell r="T432" t="str">
            <v>AGÊNCIA</v>
          </cell>
        </row>
        <row r="433">
          <cell r="B433">
            <v>31782</v>
          </cell>
          <cell r="C433" t="str">
            <v>Rua Dom Pedro I</v>
          </cell>
          <cell r="D433" t="str">
            <v>24</v>
          </cell>
          <cell r="E433" t="str">
            <v>Térreo</v>
          </cell>
          <cell r="F433" t="str">
            <v>Vila Tóide</v>
          </cell>
          <cell r="G433" t="str">
            <v>Conceição do Coité</v>
          </cell>
          <cell r="H433" t="str">
            <v>BA</v>
          </cell>
          <cell r="I433" t="str">
            <v>48730000</v>
          </cell>
          <cell r="J433"/>
          <cell r="K433"/>
          <cell r="L433" t="str">
            <v>Alugado</v>
          </cell>
          <cell r="M433" t="str">
            <v>SIM</v>
          </cell>
          <cell r="N433"/>
          <cell r="O433">
            <v>182540.48</v>
          </cell>
          <cell r="P433">
            <v>182540.48</v>
          </cell>
          <cell r="Q433">
            <v>155</v>
          </cell>
          <cell r="R433" t="str">
            <v>Alugado</v>
          </cell>
          <cell r="S433" t="str">
            <v>NE</v>
          </cell>
          <cell r="T433" t="str">
            <v>AGÊNCIA</v>
          </cell>
        </row>
        <row r="434">
          <cell r="B434">
            <v>1156</v>
          </cell>
          <cell r="C434" t="str">
            <v>Praça Santa Tereza</v>
          </cell>
          <cell r="D434" t="str">
            <v>263</v>
          </cell>
          <cell r="E434"/>
          <cell r="F434" t="str">
            <v>Centro</v>
          </cell>
          <cell r="G434" t="str">
            <v>Tefé</v>
          </cell>
          <cell r="H434" t="str">
            <v>AM</v>
          </cell>
          <cell r="I434" t="str">
            <v>69470-000</v>
          </cell>
          <cell r="J434"/>
          <cell r="K434"/>
          <cell r="L434" t="str">
            <v>Cedido</v>
          </cell>
          <cell r="M434" t="str">
            <v>SIM</v>
          </cell>
          <cell r="N434"/>
          <cell r="O434">
            <v>179997.21</v>
          </cell>
          <cell r="P434">
            <v>179997.21</v>
          </cell>
          <cell r="Q434">
            <v>94</v>
          </cell>
          <cell r="R434" t="str">
            <v>Cedido</v>
          </cell>
          <cell r="S434" t="str">
            <v>NORTE</v>
          </cell>
          <cell r="T434" t="str">
            <v>AGÊNCIA</v>
          </cell>
        </row>
        <row r="435">
          <cell r="B435">
            <v>31768</v>
          </cell>
          <cell r="C435" t="str">
            <v>Travessa Belo Horizonte</v>
          </cell>
          <cell r="D435" t="str">
            <v>39</v>
          </cell>
          <cell r="E435" t="str">
            <v>aptº 202</v>
          </cell>
          <cell r="F435" t="str">
            <v>Belo Horizonte</v>
          </cell>
          <cell r="G435" t="str">
            <v>Passos</v>
          </cell>
          <cell r="H435" t="str">
            <v>MG</v>
          </cell>
          <cell r="I435" t="str">
            <v>37900-022</v>
          </cell>
          <cell r="J435"/>
          <cell r="K435"/>
          <cell r="L435" t="str">
            <v>Cedido</v>
          </cell>
          <cell r="M435" t="str">
            <v>SIM</v>
          </cell>
          <cell r="N435"/>
          <cell r="O435">
            <v>179977.53</v>
          </cell>
          <cell r="P435">
            <v>179977.53</v>
          </cell>
          <cell r="Q435">
            <v>149</v>
          </cell>
          <cell r="R435" t="str">
            <v>Cedido</v>
          </cell>
          <cell r="S435" t="str">
            <v>SUDESTE</v>
          </cell>
          <cell r="T435" t="str">
            <v>AGÊNCIA</v>
          </cell>
        </row>
        <row r="436">
          <cell r="B436">
            <v>34262</v>
          </cell>
          <cell r="C436" t="str">
            <v>Rua João Oliveira Lima</v>
          </cell>
          <cell r="D436" t="str">
            <v>S/N</v>
          </cell>
          <cell r="E436" t="str">
            <v>Loteamento Elvira An</v>
          </cell>
          <cell r="F436" t="str">
            <v>Centro</v>
          </cell>
          <cell r="G436" t="str">
            <v>Jeremoabo</v>
          </cell>
          <cell r="H436" t="str">
            <v>BA</v>
          </cell>
          <cell r="I436" t="str">
            <v>48540000</v>
          </cell>
          <cell r="J436"/>
          <cell r="K436"/>
          <cell r="L436" t="str">
            <v>Alugado</v>
          </cell>
          <cell r="M436" t="str">
            <v>SIM</v>
          </cell>
          <cell r="N436"/>
          <cell r="O436">
            <v>179782.36</v>
          </cell>
          <cell r="P436">
            <v>179782.36</v>
          </cell>
          <cell r="Q436">
            <v>58</v>
          </cell>
          <cell r="R436" t="str">
            <v>Alugado</v>
          </cell>
          <cell r="S436" t="str">
            <v>NE</v>
          </cell>
          <cell r="T436" t="str">
            <v>AGÊNCIA</v>
          </cell>
        </row>
        <row r="437">
          <cell r="B437">
            <v>34226</v>
          </cell>
          <cell r="C437" t="str">
            <v>Avenida Presidente Juscelino Kubitschek</v>
          </cell>
          <cell r="D437" t="str">
            <v>631</v>
          </cell>
          <cell r="E437" t="str">
            <v>sala 102</v>
          </cell>
          <cell r="F437" t="str">
            <v>Centro</v>
          </cell>
          <cell r="G437" t="str">
            <v>Muriaé</v>
          </cell>
          <cell r="H437" t="str">
            <v>MG</v>
          </cell>
          <cell r="I437" t="str">
            <v>36880026</v>
          </cell>
          <cell r="J437"/>
          <cell r="K437"/>
          <cell r="L437" t="str">
            <v>Alugado</v>
          </cell>
          <cell r="M437" t="str">
            <v>SIM</v>
          </cell>
          <cell r="N437"/>
          <cell r="O437">
            <v>179105.43</v>
          </cell>
          <cell r="P437">
            <v>179105.43</v>
          </cell>
          <cell r="Q437">
            <v>105</v>
          </cell>
          <cell r="R437" t="str">
            <v>Alugado</v>
          </cell>
          <cell r="S437" t="str">
            <v>SUDESTE</v>
          </cell>
          <cell r="T437" t="str">
            <v>AGÊNCIA</v>
          </cell>
        </row>
        <row r="438">
          <cell r="B438">
            <v>31718</v>
          </cell>
          <cell r="C438" t="str">
            <v>Avenida 1º de Abril</v>
          </cell>
          <cell r="D438" t="str">
            <v>S/N</v>
          </cell>
          <cell r="E438" t="str">
            <v>Shopping Sumé</v>
          </cell>
          <cell r="F438" t="str">
            <v>Centro</v>
          </cell>
          <cell r="G438" t="str">
            <v>Sumé</v>
          </cell>
          <cell r="H438" t="str">
            <v>PB</v>
          </cell>
          <cell r="I438" t="str">
            <v>58540-970</v>
          </cell>
          <cell r="J438"/>
          <cell r="K438"/>
          <cell r="L438" t="str">
            <v>Cedido</v>
          </cell>
          <cell r="M438" t="str">
            <v>SIM</v>
          </cell>
          <cell r="N438"/>
          <cell r="O438">
            <v>178848.27</v>
          </cell>
          <cell r="P438">
            <v>178848.27</v>
          </cell>
          <cell r="Q438">
            <v>129</v>
          </cell>
          <cell r="R438" t="str">
            <v>Cedido</v>
          </cell>
          <cell r="S438" t="str">
            <v>NE</v>
          </cell>
          <cell r="T438" t="str">
            <v>AGÊNCIA</v>
          </cell>
        </row>
        <row r="439">
          <cell r="B439">
            <v>31478</v>
          </cell>
          <cell r="C439" t="str">
            <v>Rua Engenho da Serra</v>
          </cell>
          <cell r="D439" t="str">
            <v>72</v>
          </cell>
          <cell r="E439"/>
          <cell r="F439" t="str">
            <v>Vila Pereira Cerca</v>
          </cell>
          <cell r="G439" t="str">
            <v>São Paulo</v>
          </cell>
          <cell r="H439" t="str">
            <v>SP</v>
          </cell>
          <cell r="I439" t="str">
            <v>02931-050</v>
          </cell>
          <cell r="J439">
            <v>113</v>
          </cell>
          <cell r="K439">
            <v>126</v>
          </cell>
          <cell r="L439" t="str">
            <v>Alugado</v>
          </cell>
          <cell r="M439" t="str">
            <v>SIM</v>
          </cell>
          <cell r="N439"/>
          <cell r="O439">
            <v>177498.2</v>
          </cell>
          <cell r="P439">
            <v>177498.2</v>
          </cell>
          <cell r="Q439">
            <v>116</v>
          </cell>
          <cell r="R439" t="str">
            <v>Alugado</v>
          </cell>
          <cell r="S439" t="str">
            <v>SUDESTE</v>
          </cell>
          <cell r="T439" t="str">
            <v>AGÊNCIA</v>
          </cell>
        </row>
        <row r="440">
          <cell r="B440">
            <v>34208</v>
          </cell>
          <cell r="C440" t="str">
            <v>Rua Correia de Oliveira</v>
          </cell>
          <cell r="D440" t="str">
            <v>97</v>
          </cell>
          <cell r="E440"/>
          <cell r="F440" t="str">
            <v>Centro</v>
          </cell>
          <cell r="G440" t="str">
            <v>União dos Palmares</v>
          </cell>
          <cell r="H440" t="str">
            <v>AL</v>
          </cell>
          <cell r="I440" t="str">
            <v>57800000</v>
          </cell>
          <cell r="J440"/>
          <cell r="K440"/>
          <cell r="L440" t="str">
            <v>Cedido</v>
          </cell>
          <cell r="M440" t="str">
            <v>SIM</v>
          </cell>
          <cell r="N440"/>
          <cell r="O440">
            <v>176325.18</v>
          </cell>
          <cell r="P440">
            <v>176325.18</v>
          </cell>
          <cell r="Q440">
            <v>94</v>
          </cell>
          <cell r="R440" t="str">
            <v>Cedido</v>
          </cell>
          <cell r="S440" t="str">
            <v>NE</v>
          </cell>
          <cell r="T440" t="str">
            <v>AGÊNCIA</v>
          </cell>
        </row>
        <row r="441">
          <cell r="B441">
            <v>677</v>
          </cell>
          <cell r="C441" t="str">
            <v>Rua General Carneiro</v>
          </cell>
          <cell r="D441" t="str">
            <v>196</v>
          </cell>
          <cell r="E441" t="str">
            <v>Bl. 06-Pav Superior</v>
          </cell>
          <cell r="F441" t="str">
            <v>Centro</v>
          </cell>
          <cell r="G441" t="str">
            <v>Itapetininga</v>
          </cell>
          <cell r="H441" t="str">
            <v>SP</v>
          </cell>
          <cell r="I441" t="str">
            <v>18200-024</v>
          </cell>
          <cell r="J441">
            <v>62.78</v>
          </cell>
          <cell r="K441">
            <v>62.78</v>
          </cell>
          <cell r="L441" t="str">
            <v>Cedido</v>
          </cell>
          <cell r="M441" t="str">
            <v>SIM</v>
          </cell>
          <cell r="N441"/>
          <cell r="O441">
            <v>176310.91</v>
          </cell>
          <cell r="P441">
            <v>176310.91</v>
          </cell>
          <cell r="Q441">
            <v>117</v>
          </cell>
          <cell r="R441" t="str">
            <v>Cedido</v>
          </cell>
          <cell r="S441" t="str">
            <v>SUDESTE</v>
          </cell>
          <cell r="T441" t="str">
            <v>AGÊNCIA</v>
          </cell>
        </row>
        <row r="442">
          <cell r="B442">
            <v>32101</v>
          </cell>
          <cell r="C442" t="str">
            <v>Rua Pompílio Espinheira</v>
          </cell>
          <cell r="D442" t="str">
            <v>339</v>
          </cell>
          <cell r="E442"/>
          <cell r="F442" t="str">
            <v>Centro</v>
          </cell>
          <cell r="G442" t="str">
            <v>Itapetinga</v>
          </cell>
          <cell r="H442" t="str">
            <v>BA</v>
          </cell>
          <cell r="I442" t="str">
            <v>45700000</v>
          </cell>
          <cell r="J442"/>
          <cell r="K442"/>
          <cell r="L442" t="str">
            <v>Alugado</v>
          </cell>
          <cell r="M442" t="str">
            <v>SIM</v>
          </cell>
          <cell r="N442"/>
          <cell r="O442">
            <v>175534.63</v>
          </cell>
          <cell r="P442">
            <v>175534.63</v>
          </cell>
          <cell r="Q442">
            <v>120</v>
          </cell>
          <cell r="R442" t="str">
            <v>Alugado</v>
          </cell>
          <cell r="S442" t="str">
            <v>NE</v>
          </cell>
          <cell r="T442" t="str">
            <v>AGÊNCIA</v>
          </cell>
        </row>
        <row r="443">
          <cell r="B443">
            <v>34250</v>
          </cell>
          <cell r="C443" t="str">
            <v>Rua Doutor Alexandre Drumond</v>
          </cell>
          <cell r="D443" t="str">
            <v>62</v>
          </cell>
          <cell r="E443" t="str">
            <v>Loja 08 - Edifício Joana Nunes</v>
          </cell>
          <cell r="F443" t="str">
            <v>Centro</v>
          </cell>
          <cell r="G443" t="str">
            <v>Itabira</v>
          </cell>
          <cell r="H443" t="str">
            <v>MG</v>
          </cell>
          <cell r="I443" t="str">
            <v>35900010</v>
          </cell>
          <cell r="J443"/>
          <cell r="K443"/>
          <cell r="L443" t="str">
            <v>Cedido</v>
          </cell>
          <cell r="M443" t="str">
            <v>SIM</v>
          </cell>
          <cell r="N443"/>
          <cell r="O443">
            <v>172735.41</v>
          </cell>
          <cell r="P443">
            <v>172735.41</v>
          </cell>
          <cell r="Q443">
            <v>113</v>
          </cell>
          <cell r="R443" t="str">
            <v>Cedido</v>
          </cell>
          <cell r="S443" t="str">
            <v>SUDESTE</v>
          </cell>
          <cell r="T443" t="str">
            <v>AGÊNCIA</v>
          </cell>
        </row>
        <row r="444">
          <cell r="B444" t="str">
            <v>*Aguardando registro no SDA.</v>
          </cell>
          <cell r="C444" t="str">
            <v>Quadra 402 Sul, Avenida Teotônio Segurado</v>
          </cell>
          <cell r="D444">
            <v>13</v>
          </cell>
          <cell r="E444" t="str">
            <v>Conjunto 1, Salas 12 e 13 (Prédio da AGU)</v>
          </cell>
          <cell r="F444" t="str">
            <v>Plano Diretor Sul</v>
          </cell>
          <cell r="G444" t="str">
            <v>Palmas</v>
          </cell>
          <cell r="H444" t="str">
            <v>TO</v>
          </cell>
          <cell r="I444" t="str">
            <v>77021-622</v>
          </cell>
          <cell r="J444">
            <v>2361.6999999999998</v>
          </cell>
          <cell r="K444">
            <v>68.099999999999994</v>
          </cell>
          <cell r="L444" t="str">
            <v>Compartilhado</v>
          </cell>
          <cell r="M444" t="str">
            <v>SIM</v>
          </cell>
          <cell r="N444"/>
          <cell r="O444">
            <v>172721.14</v>
          </cell>
          <cell r="P444">
            <v>172721.14</v>
          </cell>
          <cell r="Q444">
            <v>68</v>
          </cell>
          <cell r="R444" t="e">
            <v>#N/A</v>
          </cell>
          <cell r="S444" t="str">
            <v>NORTE</v>
          </cell>
          <cell r="T444" t="str">
            <v>AGÊNCIA</v>
          </cell>
        </row>
        <row r="445">
          <cell r="B445">
            <v>32047</v>
          </cell>
          <cell r="C445" t="str">
            <v>Praça Padre João Ferreira</v>
          </cell>
          <cell r="D445" t="str">
            <v>990</v>
          </cell>
          <cell r="E445" t="str">
            <v>Sala 501</v>
          </cell>
          <cell r="F445" t="str">
            <v>Cerqueira Lima</v>
          </cell>
          <cell r="G445" t="str">
            <v>Itaúna</v>
          </cell>
          <cell r="H445" t="str">
            <v>MG</v>
          </cell>
          <cell r="I445" t="str">
            <v>35680351</v>
          </cell>
          <cell r="J445"/>
          <cell r="K445"/>
          <cell r="L445" t="str">
            <v>Alugado</v>
          </cell>
          <cell r="M445" t="str">
            <v>SIM</v>
          </cell>
          <cell r="N445"/>
          <cell r="O445">
            <v>172620.22</v>
          </cell>
          <cell r="P445">
            <v>172620.22</v>
          </cell>
          <cell r="Q445">
            <v>151</v>
          </cell>
          <cell r="R445" t="str">
            <v>Alugado</v>
          </cell>
          <cell r="S445" t="str">
            <v>SUDESTE</v>
          </cell>
          <cell r="T445" t="str">
            <v>AGÊNCIA</v>
          </cell>
        </row>
        <row r="446">
          <cell r="B446">
            <v>32134</v>
          </cell>
          <cell r="C446" t="str">
            <v>Avenida Santo Antônio</v>
          </cell>
          <cell r="D446">
            <v>2377</v>
          </cell>
          <cell r="E446"/>
          <cell r="F446" t="str">
            <v>Bairro Somenzari</v>
          </cell>
          <cell r="G446" t="str">
            <v>Marília</v>
          </cell>
          <cell r="H446" t="str">
            <v>SP</v>
          </cell>
          <cell r="I446" t="str">
            <v>17506-040</v>
          </cell>
          <cell r="J446">
            <v>160</v>
          </cell>
          <cell r="K446">
            <v>160</v>
          </cell>
          <cell r="L446" t="str">
            <v>Cedido</v>
          </cell>
          <cell r="M446" t="str">
            <v>SIM</v>
          </cell>
          <cell r="N446"/>
          <cell r="O446">
            <v>172119.85</v>
          </cell>
          <cell r="P446">
            <v>172119.85</v>
          </cell>
          <cell r="Q446">
            <v>106</v>
          </cell>
          <cell r="R446" t="str">
            <v>Cedido</v>
          </cell>
          <cell r="S446" t="str">
            <v>SUDESTE</v>
          </cell>
          <cell r="T446" t="str">
            <v>AGÊNCIA</v>
          </cell>
        </row>
        <row r="447">
          <cell r="B447">
            <v>606</v>
          </cell>
          <cell r="C447" t="str">
            <v>Rua Caingangs</v>
          </cell>
          <cell r="D447" t="str">
            <v>185</v>
          </cell>
          <cell r="E447"/>
          <cell r="F447" t="str">
            <v>Vila Tupã Mirim 1</v>
          </cell>
          <cell r="G447" t="str">
            <v>Tupã</v>
          </cell>
          <cell r="H447" t="str">
            <v>SP</v>
          </cell>
          <cell r="I447" t="str">
            <v>17600-080</v>
          </cell>
          <cell r="J447">
            <v>187.5</v>
          </cell>
          <cell r="K447">
            <v>129.5</v>
          </cell>
          <cell r="L447" t="str">
            <v>Cedido</v>
          </cell>
          <cell r="M447" t="str">
            <v>SIM</v>
          </cell>
          <cell r="N447"/>
          <cell r="O447">
            <v>171791.64</v>
          </cell>
          <cell r="P447">
            <v>171791.64</v>
          </cell>
          <cell r="Q447">
            <v>151</v>
          </cell>
          <cell r="R447" t="str">
            <v>Cedido</v>
          </cell>
          <cell r="S447" t="str">
            <v>SUDESTE</v>
          </cell>
          <cell r="T447" t="str">
            <v>AGÊNCIA</v>
          </cell>
        </row>
        <row r="448">
          <cell r="B448">
            <v>34201</v>
          </cell>
          <cell r="C448" t="str">
            <v>Rua Salvador Prestes</v>
          </cell>
          <cell r="D448" t="str">
            <v>22</v>
          </cell>
          <cell r="E448" t="str">
            <v>Piso Superior</v>
          </cell>
          <cell r="F448" t="str">
            <v xml:space="preserve">Centro </v>
          </cell>
          <cell r="G448" t="str">
            <v>Itanhaém</v>
          </cell>
          <cell r="H448" t="str">
            <v>SP</v>
          </cell>
          <cell r="I448" t="str">
            <v>11740000</v>
          </cell>
          <cell r="J448">
            <v>147.6</v>
          </cell>
          <cell r="K448">
            <v>164.3</v>
          </cell>
          <cell r="L448" t="str">
            <v>Alugado</v>
          </cell>
          <cell r="M448" t="str">
            <v>SIM</v>
          </cell>
          <cell r="N448"/>
          <cell r="O448">
            <v>171406.62</v>
          </cell>
          <cell r="P448">
            <v>171406.62</v>
          </cell>
          <cell r="Q448">
            <v>93</v>
          </cell>
          <cell r="R448" t="str">
            <v>Alugado</v>
          </cell>
          <cell r="S448" t="str">
            <v>SUDESTE</v>
          </cell>
          <cell r="T448" t="str">
            <v>AGÊNCIA</v>
          </cell>
        </row>
        <row r="449">
          <cell r="B449">
            <v>32165</v>
          </cell>
          <cell r="C449" t="str">
            <v>Avenida João Ferreira</v>
          </cell>
          <cell r="D449" t="str">
            <v>407</v>
          </cell>
          <cell r="E449"/>
          <cell r="F449" t="str">
            <v>Centro</v>
          </cell>
          <cell r="G449" t="str">
            <v>Água Branca</v>
          </cell>
          <cell r="H449" t="str">
            <v>PI</v>
          </cell>
          <cell r="I449" t="str">
            <v>64460000</v>
          </cell>
          <cell r="J449"/>
          <cell r="K449"/>
          <cell r="L449" t="str">
            <v>Cedido</v>
          </cell>
          <cell r="M449" t="str">
            <v>SIM</v>
          </cell>
          <cell r="N449"/>
          <cell r="O449">
            <v>171327.19</v>
          </cell>
          <cell r="P449">
            <v>171327.19</v>
          </cell>
          <cell r="Q449">
            <v>124</v>
          </cell>
          <cell r="R449" t="str">
            <v>Cedido</v>
          </cell>
          <cell r="S449" t="str">
            <v>NE</v>
          </cell>
          <cell r="T449" t="str">
            <v>AGÊNCIA</v>
          </cell>
        </row>
        <row r="450">
          <cell r="B450">
            <v>31454</v>
          </cell>
          <cell r="C450" t="str">
            <v>Avenida 5</v>
          </cell>
          <cell r="D450" t="str">
            <v>503</v>
          </cell>
          <cell r="E450"/>
          <cell r="F450" t="str">
            <v>Centro</v>
          </cell>
          <cell r="G450" t="str">
            <v>Rio Claro</v>
          </cell>
          <cell r="H450" t="str">
            <v>SP</v>
          </cell>
          <cell r="I450" t="str">
            <v>13500380</v>
          </cell>
          <cell r="J450">
            <v>140</v>
          </cell>
          <cell r="K450">
            <v>110.5</v>
          </cell>
          <cell r="L450" t="str">
            <v>Cedido</v>
          </cell>
          <cell r="M450" t="str">
            <v>SIM</v>
          </cell>
          <cell r="N450"/>
          <cell r="O450">
            <v>170454.5</v>
          </cell>
          <cell r="P450">
            <v>170454.5</v>
          </cell>
          <cell r="Q450">
            <v>132</v>
          </cell>
          <cell r="R450" t="str">
            <v>Cedido</v>
          </cell>
          <cell r="S450" t="str">
            <v>SUDESTE</v>
          </cell>
          <cell r="T450" t="str">
            <v>AGÊNCIA</v>
          </cell>
        </row>
        <row r="451">
          <cell r="B451">
            <v>31809</v>
          </cell>
          <cell r="C451" t="str">
            <v>Rua Silva Rabelo</v>
          </cell>
          <cell r="D451" t="str">
            <v>99</v>
          </cell>
          <cell r="E451" t="str">
            <v>Casa 1</v>
          </cell>
          <cell r="F451" t="str">
            <v>Méier</v>
          </cell>
          <cell r="G451" t="str">
            <v>Rio de Janeiro</v>
          </cell>
          <cell r="H451" t="str">
            <v>RJ</v>
          </cell>
          <cell r="I451" t="str">
            <v>20735080</v>
          </cell>
          <cell r="J451"/>
          <cell r="K451"/>
          <cell r="L451" t="str">
            <v>Alugado</v>
          </cell>
          <cell r="M451" t="str">
            <v>SIM</v>
          </cell>
          <cell r="N451"/>
          <cell r="O451">
            <v>169384.26</v>
          </cell>
          <cell r="P451">
            <v>169384.26</v>
          </cell>
          <cell r="Q451">
            <v>163</v>
          </cell>
          <cell r="R451" t="str">
            <v>Alugado</v>
          </cell>
          <cell r="S451" t="str">
            <v>SUDESTE</v>
          </cell>
          <cell r="T451" t="str">
            <v>AGÊNCIA</v>
          </cell>
        </row>
        <row r="452">
          <cell r="B452">
            <v>31455</v>
          </cell>
          <cell r="C452" t="str">
            <v>Avenida 31</v>
          </cell>
          <cell r="D452" t="str">
            <v>1088</v>
          </cell>
          <cell r="E452"/>
          <cell r="F452" t="str">
            <v>Centro</v>
          </cell>
          <cell r="G452" t="str">
            <v>Barretos</v>
          </cell>
          <cell r="H452" t="str">
            <v>SP</v>
          </cell>
          <cell r="I452" t="str">
            <v>14780360</v>
          </cell>
          <cell r="J452">
            <v>217.49</v>
          </cell>
          <cell r="K452">
            <v>217.49</v>
          </cell>
          <cell r="L452" t="str">
            <v>Cedido</v>
          </cell>
          <cell r="M452" t="str">
            <v>SIM</v>
          </cell>
          <cell r="N452"/>
          <cell r="O452">
            <v>169233.86</v>
          </cell>
          <cell r="P452">
            <v>169233.86</v>
          </cell>
          <cell r="Q452">
            <v>141</v>
          </cell>
          <cell r="R452" t="str">
            <v>Cedido</v>
          </cell>
          <cell r="S452" t="str">
            <v>SUDESTE</v>
          </cell>
          <cell r="T452" t="str">
            <v>AGÊNCIA</v>
          </cell>
        </row>
        <row r="453">
          <cell r="B453">
            <v>34217</v>
          </cell>
          <cell r="C453" t="str">
            <v>Avenida Dezessete</v>
          </cell>
          <cell r="D453" t="str">
            <v>687</v>
          </cell>
          <cell r="E453" t="str">
            <v>Casa</v>
          </cell>
          <cell r="F453" t="str">
            <v>Centro</v>
          </cell>
          <cell r="G453" t="str">
            <v>Ituiutaba</v>
          </cell>
          <cell r="H453" t="str">
            <v>MG</v>
          </cell>
          <cell r="I453" t="str">
            <v>38300132</v>
          </cell>
          <cell r="J453"/>
          <cell r="K453">
            <v>99.8</v>
          </cell>
          <cell r="L453" t="str">
            <v>Alugado</v>
          </cell>
          <cell r="M453" t="str">
            <v>SIM</v>
          </cell>
          <cell r="N453"/>
          <cell r="O453">
            <v>169216.75</v>
          </cell>
          <cell r="P453">
            <v>169216.75</v>
          </cell>
          <cell r="Q453">
            <v>138</v>
          </cell>
          <cell r="R453" t="str">
            <v>Alugado</v>
          </cell>
          <cell r="S453" t="str">
            <v>SUDESTE</v>
          </cell>
          <cell r="T453" t="str">
            <v>AGÊNCIA</v>
          </cell>
        </row>
        <row r="454">
          <cell r="B454">
            <v>31914</v>
          </cell>
          <cell r="C454" t="str">
            <v>Rua Alfredo Pujol</v>
          </cell>
          <cell r="D454" t="str">
            <v>545</v>
          </cell>
          <cell r="E454" t="str">
            <v>Salas 14 e 15</v>
          </cell>
          <cell r="F454" t="str">
            <v>Santana</v>
          </cell>
          <cell r="G454" t="str">
            <v>São Paulo</v>
          </cell>
          <cell r="H454" t="str">
            <v>SP</v>
          </cell>
          <cell r="I454" t="str">
            <v>02017011</v>
          </cell>
          <cell r="J454">
            <v>113</v>
          </cell>
          <cell r="K454">
            <v>113</v>
          </cell>
          <cell r="L454" t="str">
            <v>Alugado</v>
          </cell>
          <cell r="M454" t="str">
            <v>SIM</v>
          </cell>
          <cell r="N454"/>
          <cell r="O454">
            <v>168336.89</v>
          </cell>
          <cell r="P454">
            <v>168336.89</v>
          </cell>
          <cell r="Q454">
            <v>139</v>
          </cell>
          <cell r="R454" t="str">
            <v>Alugado</v>
          </cell>
          <cell r="S454" t="str">
            <v>SUDESTE</v>
          </cell>
          <cell r="T454" t="str">
            <v>AGÊNCIA</v>
          </cell>
        </row>
        <row r="455">
          <cell r="B455">
            <v>31764</v>
          </cell>
          <cell r="C455" t="str">
            <v>Rua Augusta</v>
          </cell>
          <cell r="D455" t="str">
            <v>2420</v>
          </cell>
          <cell r="E455"/>
          <cell r="F455" t="str">
            <v>Centro</v>
          </cell>
          <cell r="G455" t="str">
            <v>Corrente</v>
          </cell>
          <cell r="H455" t="str">
            <v>PI</v>
          </cell>
          <cell r="I455" t="str">
            <v>64980000</v>
          </cell>
          <cell r="J455"/>
          <cell r="K455"/>
          <cell r="L455" t="str">
            <v>Alugado</v>
          </cell>
          <cell r="M455" t="str">
            <v>SIM</v>
          </cell>
          <cell r="N455"/>
          <cell r="O455">
            <v>166996.15</v>
          </cell>
          <cell r="P455">
            <v>166996.15</v>
          </cell>
          <cell r="Q455">
            <v>144</v>
          </cell>
          <cell r="R455" t="str">
            <v>Alugado</v>
          </cell>
          <cell r="S455" t="str">
            <v>NE</v>
          </cell>
          <cell r="T455" t="str">
            <v>AGÊNCIA</v>
          </cell>
        </row>
        <row r="456">
          <cell r="B456">
            <v>73</v>
          </cell>
          <cell r="C456" t="str">
            <v>Rua Guaicurus</v>
          </cell>
          <cell r="D456" t="str">
            <v>1000</v>
          </cell>
          <cell r="E456" t="str">
            <v>sala 28 - 1º andar</v>
          </cell>
          <cell r="F456" t="str">
            <v>ÁGUA BRANCA</v>
          </cell>
          <cell r="G456" t="str">
            <v>São Paulo</v>
          </cell>
          <cell r="H456" t="str">
            <v>SP</v>
          </cell>
          <cell r="I456" t="str">
            <v>05033-001</v>
          </cell>
          <cell r="J456">
            <v>20</v>
          </cell>
          <cell r="K456">
            <v>20</v>
          </cell>
          <cell r="L456" t="str">
            <v>Cedido</v>
          </cell>
          <cell r="M456" t="str">
            <v>SIM</v>
          </cell>
          <cell r="N456"/>
          <cell r="O456">
            <v>165915.44</v>
          </cell>
          <cell r="P456">
            <v>165915.44</v>
          </cell>
          <cell r="Q456">
            <v>145</v>
          </cell>
          <cell r="R456" t="str">
            <v>Cedido</v>
          </cell>
          <cell r="S456" t="str">
            <v>SUDESTE</v>
          </cell>
          <cell r="T456" t="str">
            <v>AGÊNCIA</v>
          </cell>
        </row>
        <row r="457">
          <cell r="B457"/>
          <cell r="C457" t="str">
            <v>Av.Antonio carlos</v>
          </cell>
          <cell r="D457">
            <v>286</v>
          </cell>
          <cell r="E457" t="str">
            <v>Sala 6</v>
          </cell>
          <cell r="F457" t="str">
            <v>centro</v>
          </cell>
          <cell r="G457" t="str">
            <v>Araxá</v>
          </cell>
          <cell r="H457" t="str">
            <v>MG</v>
          </cell>
          <cell r="I457">
            <v>38183030</v>
          </cell>
          <cell r="J457"/>
          <cell r="K457"/>
          <cell r="L457" t="str">
            <v>Cedido</v>
          </cell>
          <cell r="M457" t="str">
            <v>SIM</v>
          </cell>
          <cell r="N457"/>
          <cell r="O457">
            <v>165543</v>
          </cell>
          <cell r="P457">
            <v>165543</v>
          </cell>
          <cell r="Q457">
            <v>91</v>
          </cell>
          <cell r="R457" t="e">
            <v>#N/A</v>
          </cell>
          <cell r="S457" t="str">
            <v>SUDESTE</v>
          </cell>
          <cell r="T457" t="str">
            <v>AGÊNCIA</v>
          </cell>
        </row>
        <row r="458">
          <cell r="B458">
            <v>31619</v>
          </cell>
          <cell r="C458" t="str">
            <v>Avenida Silvio José de Castro Maia</v>
          </cell>
          <cell r="D458" t="str">
            <v>433</v>
          </cell>
          <cell r="E458"/>
          <cell r="F458" t="str">
            <v>Centro</v>
          </cell>
          <cell r="G458" t="str">
            <v>Alto Araguaia</v>
          </cell>
          <cell r="H458" t="str">
            <v>MT</v>
          </cell>
          <cell r="I458" t="str">
            <v>78780970</v>
          </cell>
          <cell r="J458"/>
          <cell r="K458"/>
          <cell r="L458" t="str">
            <v>Alugado</v>
          </cell>
          <cell r="M458" t="str">
            <v>SIM</v>
          </cell>
          <cell r="N458"/>
          <cell r="O458">
            <v>165051.41</v>
          </cell>
          <cell r="P458">
            <v>165051.41</v>
          </cell>
          <cell r="Q458">
            <v>71</v>
          </cell>
          <cell r="R458" t="str">
            <v>Alugado</v>
          </cell>
          <cell r="S458" t="str">
            <v>CO</v>
          </cell>
          <cell r="T458" t="str">
            <v>AGÊNCIA</v>
          </cell>
        </row>
        <row r="459">
          <cell r="B459">
            <v>32113</v>
          </cell>
          <cell r="C459" t="str">
            <v>Rua Venâncio Aires</v>
          </cell>
          <cell r="D459" t="str">
            <v>947</v>
          </cell>
          <cell r="E459" t="str">
            <v>sala 02</v>
          </cell>
          <cell r="F459" t="str">
            <v>Centro</v>
          </cell>
          <cell r="G459" t="str">
            <v>Santiago</v>
          </cell>
          <cell r="H459" t="str">
            <v>RS</v>
          </cell>
          <cell r="I459" t="str">
            <v>97700380</v>
          </cell>
          <cell r="J459"/>
          <cell r="K459"/>
          <cell r="L459" t="str">
            <v>Alugado</v>
          </cell>
          <cell r="M459" t="str">
            <v>SIM</v>
          </cell>
          <cell r="N459"/>
          <cell r="O459">
            <v>164854.68</v>
          </cell>
          <cell r="P459">
            <v>164854.68</v>
          </cell>
          <cell r="Q459">
            <v>156</v>
          </cell>
          <cell r="R459" t="str">
            <v>Alugado</v>
          </cell>
          <cell r="S459" t="str">
            <v>SUL</v>
          </cell>
          <cell r="T459" t="str">
            <v>AGÊNCIA</v>
          </cell>
        </row>
        <row r="460">
          <cell r="B460">
            <v>34248</v>
          </cell>
          <cell r="C460" t="str">
            <v>Rua José do Patrocínio</v>
          </cell>
          <cell r="D460" t="str">
            <v>81</v>
          </cell>
          <cell r="E460"/>
          <cell r="F460" t="str">
            <v>São Lourenço</v>
          </cell>
          <cell r="G460" t="str">
            <v>Teixeira de Freitas</v>
          </cell>
          <cell r="H460" t="str">
            <v>BA</v>
          </cell>
          <cell r="I460" t="str">
            <v>45992006</v>
          </cell>
          <cell r="J460"/>
          <cell r="K460"/>
          <cell r="L460" t="str">
            <v>Alugado</v>
          </cell>
          <cell r="M460" t="str">
            <v>SIM</v>
          </cell>
          <cell r="N460"/>
          <cell r="O460">
            <v>164538.73000000001</v>
          </cell>
          <cell r="P460">
            <v>164538.73000000001</v>
          </cell>
          <cell r="Q460">
            <v>93</v>
          </cell>
          <cell r="R460" t="str">
            <v>Alugado</v>
          </cell>
          <cell r="S460" t="str">
            <v>NE</v>
          </cell>
          <cell r="T460" t="str">
            <v>AGÊNCIA</v>
          </cell>
        </row>
        <row r="461">
          <cell r="B461">
            <v>35</v>
          </cell>
          <cell r="C461" t="str">
            <v>Rua Conde Bobadela</v>
          </cell>
          <cell r="D461" t="str">
            <v>180</v>
          </cell>
          <cell r="E461" t="str">
            <v>2º andar</v>
          </cell>
          <cell r="F461" t="str">
            <v>Centro</v>
          </cell>
          <cell r="G461" t="str">
            <v>Ouro Preto</v>
          </cell>
          <cell r="H461" t="str">
            <v>MG</v>
          </cell>
          <cell r="I461" t="str">
            <v>35400970</v>
          </cell>
          <cell r="J461"/>
          <cell r="K461"/>
          <cell r="L461" t="str">
            <v>Cedido</v>
          </cell>
          <cell r="M461" t="str">
            <v>SIM</v>
          </cell>
          <cell r="N461"/>
          <cell r="O461">
            <v>163587.1</v>
          </cell>
          <cell r="P461">
            <v>163587.1</v>
          </cell>
          <cell r="Q461">
            <v>133</v>
          </cell>
          <cell r="R461" t="str">
            <v>Cedido</v>
          </cell>
          <cell r="S461" t="str">
            <v>SUDESTE</v>
          </cell>
          <cell r="T461" t="str">
            <v>AGÊNCIA</v>
          </cell>
        </row>
        <row r="462">
          <cell r="B462">
            <v>713</v>
          </cell>
          <cell r="C462" t="str">
            <v>Rua Firmino Ferreira</v>
          </cell>
          <cell r="D462" t="str">
            <v>22</v>
          </cell>
          <cell r="E462"/>
          <cell r="F462" t="str">
            <v>Centro</v>
          </cell>
          <cell r="G462" t="str">
            <v>Campo Belo</v>
          </cell>
          <cell r="H462" t="str">
            <v>MG</v>
          </cell>
          <cell r="I462" t="str">
            <v>37270000</v>
          </cell>
          <cell r="J462"/>
          <cell r="K462"/>
          <cell r="L462" t="str">
            <v>Cedido</v>
          </cell>
          <cell r="M462" t="str">
            <v>SIM</v>
          </cell>
          <cell r="N462"/>
          <cell r="O462">
            <v>163568.23000000001</v>
          </cell>
          <cell r="P462">
            <v>163568.23000000001</v>
          </cell>
          <cell r="Q462">
            <v>101</v>
          </cell>
          <cell r="R462" t="str">
            <v>Cedido</v>
          </cell>
          <cell r="S462" t="str">
            <v>SUDESTE</v>
          </cell>
          <cell r="T462" t="str">
            <v>AGÊNCIA</v>
          </cell>
        </row>
        <row r="463">
          <cell r="B463">
            <v>31676</v>
          </cell>
          <cell r="C463" t="str">
            <v>Rua Doutor Mário Vicente</v>
          </cell>
          <cell r="D463" t="str">
            <v>491</v>
          </cell>
          <cell r="E463"/>
          <cell r="F463" t="str">
            <v>Vila Dom Pedro I</v>
          </cell>
          <cell r="G463" t="str">
            <v>São Paulo</v>
          </cell>
          <cell r="H463" t="str">
            <v>SP</v>
          </cell>
          <cell r="I463" t="str">
            <v>04270000</v>
          </cell>
          <cell r="J463">
            <v>150</v>
          </cell>
          <cell r="K463">
            <v>80</v>
          </cell>
          <cell r="L463" t="str">
            <v>Alugado</v>
          </cell>
          <cell r="M463" t="str">
            <v>SIM</v>
          </cell>
          <cell r="N463"/>
          <cell r="O463">
            <v>162933.82999999999</v>
          </cell>
          <cell r="P463">
            <v>162933.82999999999</v>
          </cell>
          <cell r="Q463">
            <v>141</v>
          </cell>
          <cell r="R463" t="str">
            <v>Alugado</v>
          </cell>
          <cell r="S463" t="str">
            <v>SUDESTE</v>
          </cell>
          <cell r="T463" t="str">
            <v>AGÊNCIA</v>
          </cell>
        </row>
        <row r="464">
          <cell r="B464">
            <v>31545</v>
          </cell>
          <cell r="C464" t="str">
            <v>Rua General Canabarro</v>
          </cell>
          <cell r="D464" t="str">
            <v>760</v>
          </cell>
          <cell r="E464" t="str">
            <v>Sala 105</v>
          </cell>
          <cell r="F464" t="str">
            <v>Maracanã</v>
          </cell>
          <cell r="G464" t="str">
            <v>Rio de Janeiro</v>
          </cell>
          <cell r="H464" t="str">
            <v>RJ</v>
          </cell>
          <cell r="I464" t="str">
            <v>20271205</v>
          </cell>
          <cell r="J464"/>
          <cell r="K464"/>
          <cell r="L464" t="str">
            <v>Cedido</v>
          </cell>
          <cell r="M464" t="str">
            <v>SIM</v>
          </cell>
          <cell r="N464"/>
          <cell r="O464">
            <v>161725.63</v>
          </cell>
          <cell r="P464">
            <v>161725.63</v>
          </cell>
          <cell r="Q464">
            <v>219</v>
          </cell>
          <cell r="R464" t="str">
            <v>Cedido</v>
          </cell>
          <cell r="S464" t="str">
            <v>SUDESTE</v>
          </cell>
          <cell r="T464" t="str">
            <v>AGÊNCIA</v>
          </cell>
        </row>
        <row r="465">
          <cell r="B465">
            <v>31212</v>
          </cell>
          <cell r="C465" t="str">
            <v>Av. Camilo Soares</v>
          </cell>
          <cell r="D465" t="str">
            <v>637</v>
          </cell>
          <cell r="E465" t="str">
            <v>apto 01</v>
          </cell>
          <cell r="F465" t="str">
            <v>Centro</v>
          </cell>
          <cell r="G465" t="str">
            <v>Caxambu</v>
          </cell>
          <cell r="H465" t="str">
            <v>MG</v>
          </cell>
          <cell r="I465" t="str">
            <v>37440-000</v>
          </cell>
          <cell r="J465"/>
          <cell r="K465"/>
          <cell r="L465" t="str">
            <v>Alugado</v>
          </cell>
          <cell r="M465" t="str">
            <v>SIM</v>
          </cell>
          <cell r="N465"/>
          <cell r="O465">
            <v>161318.39000000001</v>
          </cell>
          <cell r="P465">
            <v>161318.39000000001</v>
          </cell>
          <cell r="Q465">
            <v>111</v>
          </cell>
          <cell r="R465" t="str">
            <v>Alugado</v>
          </cell>
          <cell r="S465" t="str">
            <v>SUDESTE</v>
          </cell>
          <cell r="T465" t="str">
            <v>AGÊNCIA</v>
          </cell>
        </row>
        <row r="466">
          <cell r="B466">
            <v>31700</v>
          </cell>
          <cell r="C466" t="str">
            <v>Rua São João</v>
          </cell>
          <cell r="D466" t="str">
            <v>119</v>
          </cell>
          <cell r="E466" t="str">
            <v>Sala 701</v>
          </cell>
          <cell r="F466" t="str">
            <v>Centro</v>
          </cell>
          <cell r="G466" t="str">
            <v>Niterói</v>
          </cell>
          <cell r="H466" t="str">
            <v>RJ</v>
          </cell>
          <cell r="I466" t="str">
            <v>24020042</v>
          </cell>
          <cell r="J466"/>
          <cell r="K466"/>
          <cell r="L466" t="str">
            <v>Alugado</v>
          </cell>
          <cell r="M466" t="str">
            <v>SIM</v>
          </cell>
          <cell r="N466"/>
          <cell r="O466">
            <v>161241.59</v>
          </cell>
          <cell r="P466">
            <v>161241.59</v>
          </cell>
          <cell r="Q466">
            <v>170</v>
          </cell>
          <cell r="R466" t="str">
            <v>Alugado</v>
          </cell>
          <cell r="S466" t="str">
            <v>SUDESTE</v>
          </cell>
          <cell r="T466" t="str">
            <v>AGÊNCIA</v>
          </cell>
        </row>
        <row r="467">
          <cell r="B467">
            <v>31748</v>
          </cell>
          <cell r="C467" t="str">
            <v>Rua Euclides da Cunha</v>
          </cell>
          <cell r="D467" t="str">
            <v>261</v>
          </cell>
          <cell r="E467"/>
          <cell r="F467" t="str">
            <v>Centro</v>
          </cell>
          <cell r="G467" t="str">
            <v>Ourinhos</v>
          </cell>
          <cell r="H467" t="str">
            <v>SP</v>
          </cell>
          <cell r="I467" t="str">
            <v>19900-043</v>
          </cell>
          <cell r="J467">
            <v>330</v>
          </cell>
          <cell r="K467">
            <v>104.5</v>
          </cell>
          <cell r="L467" t="str">
            <v>Alugado</v>
          </cell>
          <cell r="M467" t="str">
            <v>SIM</v>
          </cell>
          <cell r="N467"/>
          <cell r="O467">
            <v>161204.5</v>
          </cell>
          <cell r="P467">
            <v>161204.5</v>
          </cell>
          <cell r="Q467">
            <v>104</v>
          </cell>
          <cell r="R467" t="str">
            <v>Alugado</v>
          </cell>
          <cell r="S467" t="str">
            <v>SUDESTE</v>
          </cell>
          <cell r="T467" t="str">
            <v>AGÊNCIA</v>
          </cell>
        </row>
        <row r="468">
          <cell r="B468">
            <v>31661</v>
          </cell>
          <cell r="C468" t="str">
            <v>Rua Capitão Clementino</v>
          </cell>
          <cell r="D468">
            <v>103</v>
          </cell>
          <cell r="E468" t="str">
            <v>Térreo</v>
          </cell>
          <cell r="F468" t="str">
            <v>Centro</v>
          </cell>
          <cell r="G468" t="str">
            <v>Capelinha</v>
          </cell>
          <cell r="H468" t="str">
            <v>MG</v>
          </cell>
          <cell r="I468" t="str">
            <v>39680-000</v>
          </cell>
          <cell r="J468"/>
          <cell r="K468"/>
          <cell r="L468" t="str">
            <v>Cedido</v>
          </cell>
          <cell r="M468" t="str">
            <v>SIM</v>
          </cell>
          <cell r="N468"/>
          <cell r="O468">
            <v>161194.88</v>
          </cell>
          <cell r="P468">
            <v>161194.88</v>
          </cell>
          <cell r="Q468">
            <v>106</v>
          </cell>
          <cell r="R468" t="str">
            <v>Cedido</v>
          </cell>
          <cell r="S468" t="str">
            <v>SUDESTE</v>
          </cell>
          <cell r="T468" t="str">
            <v>AGÊNCIA</v>
          </cell>
        </row>
        <row r="469">
          <cell r="B469">
            <v>32111</v>
          </cell>
          <cell r="C469" t="str">
            <v>Rua Montes Claros</v>
          </cell>
          <cell r="D469" t="str">
            <v>1639</v>
          </cell>
          <cell r="E469"/>
          <cell r="F469" t="str">
            <v>Nossa Senhora de Fatima</v>
          </cell>
          <cell r="G469" t="str">
            <v>Pirapora</v>
          </cell>
          <cell r="H469" t="str">
            <v>MG</v>
          </cell>
          <cell r="I469" t="str">
            <v>39270000</v>
          </cell>
          <cell r="J469"/>
          <cell r="K469"/>
          <cell r="L469" t="str">
            <v>Alugado</v>
          </cell>
          <cell r="M469" t="str">
            <v>SIM</v>
          </cell>
          <cell r="N469"/>
          <cell r="O469">
            <v>160984.73000000001</v>
          </cell>
          <cell r="P469">
            <v>160984.73000000001</v>
          </cell>
          <cell r="Q469">
            <v>87</v>
          </cell>
          <cell r="R469" t="str">
            <v>Alugado</v>
          </cell>
          <cell r="S469" t="str">
            <v>SUDESTE</v>
          </cell>
          <cell r="T469" t="str">
            <v>AGÊNCIA</v>
          </cell>
        </row>
        <row r="470">
          <cell r="B470">
            <v>31821</v>
          </cell>
          <cell r="C470" t="str">
            <v>Rua Senador Pedro Lago</v>
          </cell>
          <cell r="D470" t="str">
            <v>100</v>
          </cell>
          <cell r="E470"/>
          <cell r="F470" t="str">
            <v>Centro</v>
          </cell>
          <cell r="G470" t="str">
            <v>Jacobina</v>
          </cell>
          <cell r="H470" t="str">
            <v>BA</v>
          </cell>
          <cell r="I470" t="str">
            <v>44700000</v>
          </cell>
          <cell r="J470"/>
          <cell r="K470"/>
          <cell r="L470" t="str">
            <v>Alugado</v>
          </cell>
          <cell r="M470" t="str">
            <v>SIM</v>
          </cell>
          <cell r="N470"/>
          <cell r="O470">
            <v>160742.1</v>
          </cell>
          <cell r="P470">
            <v>160742.1</v>
          </cell>
          <cell r="Q470">
            <v>87</v>
          </cell>
          <cell r="R470" t="str">
            <v>Alugado</v>
          </cell>
          <cell r="S470" t="str">
            <v>NE</v>
          </cell>
          <cell r="T470" t="str">
            <v>AGÊNCIA</v>
          </cell>
        </row>
        <row r="471">
          <cell r="B471">
            <v>514</v>
          </cell>
          <cell r="C471" t="str">
            <v>Rua Padre Gailhac</v>
          </cell>
          <cell r="D471" t="str">
            <v>112</v>
          </cell>
          <cell r="E471" t="str">
            <v>Térreo</v>
          </cell>
          <cell r="F471" t="str">
            <v>Centro</v>
          </cell>
          <cell r="G471" t="str">
            <v>Ubá</v>
          </cell>
          <cell r="H471" t="str">
            <v>MG</v>
          </cell>
          <cell r="I471" t="str">
            <v>36500101</v>
          </cell>
          <cell r="J471"/>
          <cell r="K471"/>
          <cell r="L471" t="str">
            <v>Alugado</v>
          </cell>
          <cell r="M471" t="str">
            <v>SIM</v>
          </cell>
          <cell r="N471"/>
          <cell r="O471">
            <v>159723.57999999999</v>
          </cell>
          <cell r="P471">
            <v>159723.57999999999</v>
          </cell>
          <cell r="Q471">
            <v>90</v>
          </cell>
          <cell r="R471" t="str">
            <v>Alugado</v>
          </cell>
          <cell r="S471" t="str">
            <v>SUDESTE</v>
          </cell>
          <cell r="T471" t="str">
            <v>AGÊNCIA</v>
          </cell>
        </row>
        <row r="472">
          <cell r="B472">
            <v>32112</v>
          </cell>
          <cell r="C472" t="str">
            <v>Avenida Professor Luiz Carlos Donegá</v>
          </cell>
          <cell r="D472" t="str">
            <v>1652</v>
          </cell>
          <cell r="E472"/>
          <cell r="F472" t="str">
            <v>Jardim Nossa Senhora Aparecida</v>
          </cell>
          <cell r="G472" t="str">
            <v>Mirassol</v>
          </cell>
          <cell r="H472" t="str">
            <v>SP</v>
          </cell>
          <cell r="I472" t="str">
            <v>15138050</v>
          </cell>
          <cell r="J472">
            <v>220</v>
          </cell>
          <cell r="K472">
            <v>123.82</v>
          </cell>
          <cell r="L472" t="str">
            <v>Alugado</v>
          </cell>
          <cell r="M472" t="str">
            <v>SIM</v>
          </cell>
          <cell r="N472"/>
          <cell r="O472">
            <v>158852.82</v>
          </cell>
          <cell r="P472">
            <v>158852.82</v>
          </cell>
          <cell r="Q472">
            <v>132</v>
          </cell>
          <cell r="R472" t="str">
            <v>Alugado</v>
          </cell>
          <cell r="S472" t="str">
            <v>SUDESTE</v>
          </cell>
          <cell r="T472" t="str">
            <v>AGÊNCIA</v>
          </cell>
        </row>
        <row r="473">
          <cell r="B473">
            <v>32149</v>
          </cell>
          <cell r="C473" t="str">
            <v>Rua do Comércio</v>
          </cell>
          <cell r="D473" t="str">
            <v>449</v>
          </cell>
          <cell r="E473"/>
          <cell r="F473" t="str">
            <v>Centro</v>
          </cell>
          <cell r="G473" t="str">
            <v>São Félix do Araguaia</v>
          </cell>
          <cell r="H473" t="str">
            <v>MT</v>
          </cell>
          <cell r="I473" t="str">
            <v>78670000</v>
          </cell>
          <cell r="J473"/>
          <cell r="K473"/>
          <cell r="L473" t="str">
            <v>Cedido</v>
          </cell>
          <cell r="M473" t="str">
            <v>SIM</v>
          </cell>
          <cell r="N473"/>
          <cell r="O473">
            <v>158207.23000000001</v>
          </cell>
          <cell r="P473">
            <v>158207.23000000001</v>
          </cell>
          <cell r="Q473">
            <v>93</v>
          </cell>
          <cell r="R473" t="str">
            <v>Cedido</v>
          </cell>
          <cell r="S473" t="str">
            <v>CO</v>
          </cell>
          <cell r="T473" t="str">
            <v>AGÊNCIA</v>
          </cell>
        </row>
        <row r="474">
          <cell r="B474">
            <v>45</v>
          </cell>
          <cell r="C474" t="str">
            <v>Avenida Rio Branco</v>
          </cell>
          <cell r="D474" t="str">
            <v>135</v>
          </cell>
          <cell r="E474" t="str">
            <v>Salas 301-304</v>
          </cell>
          <cell r="F474" t="str">
            <v>Centro</v>
          </cell>
          <cell r="G474" t="str">
            <v>Rio de Janeiro</v>
          </cell>
          <cell r="H474" t="str">
            <v>RJ</v>
          </cell>
          <cell r="I474" t="str">
            <v>20040006</v>
          </cell>
          <cell r="J474"/>
          <cell r="K474"/>
          <cell r="L474" t="str">
            <v>Cedido</v>
          </cell>
          <cell r="M474" t="str">
            <v>SIM</v>
          </cell>
          <cell r="N474"/>
          <cell r="O474">
            <v>157839.93</v>
          </cell>
          <cell r="P474">
            <v>157839.93</v>
          </cell>
          <cell r="Q474">
            <v>178</v>
          </cell>
          <cell r="R474" t="str">
            <v>Cedido</v>
          </cell>
          <cell r="S474" t="str">
            <v>SUDESTE</v>
          </cell>
          <cell r="T474" t="str">
            <v>AGÊNCIA</v>
          </cell>
        </row>
        <row r="475">
          <cell r="B475">
            <v>31548</v>
          </cell>
          <cell r="C475" t="str">
            <v>RUA ARMANDO FRATARI</v>
          </cell>
          <cell r="D475" t="str">
            <v>867</v>
          </cell>
          <cell r="E475"/>
          <cell r="F475" t="str">
            <v>BAIRRO VILA OLIMPICA</v>
          </cell>
          <cell r="G475" t="str">
            <v>Iturama</v>
          </cell>
          <cell r="H475" t="str">
            <v>MG</v>
          </cell>
          <cell r="I475" t="str">
            <v>38280000</v>
          </cell>
          <cell r="J475"/>
          <cell r="K475"/>
          <cell r="L475" t="str">
            <v>Cedido</v>
          </cell>
          <cell r="M475" t="str">
            <v>SIM</v>
          </cell>
          <cell r="N475"/>
          <cell r="O475">
            <v>157712.07</v>
          </cell>
          <cell r="P475">
            <v>157712.07</v>
          </cell>
          <cell r="Q475">
            <v>146</v>
          </cell>
          <cell r="R475" t="str">
            <v>Cedido</v>
          </cell>
          <cell r="S475" t="str">
            <v>SUDESTE</v>
          </cell>
          <cell r="T475" t="str">
            <v>AGÊNCIA</v>
          </cell>
        </row>
        <row r="476">
          <cell r="B476">
            <v>31563</v>
          </cell>
          <cell r="C476" t="str">
            <v>Rua Timóteo</v>
          </cell>
          <cell r="D476" t="str">
            <v>29</v>
          </cell>
          <cell r="E476"/>
          <cell r="F476" t="str">
            <v>Nossa Senhora da Conceição</v>
          </cell>
          <cell r="G476" t="str">
            <v>João Monlevade</v>
          </cell>
          <cell r="H476" t="str">
            <v>MG</v>
          </cell>
          <cell r="I476" t="str">
            <v>35930039</v>
          </cell>
          <cell r="J476"/>
          <cell r="K476"/>
          <cell r="L476" t="str">
            <v>Alugado</v>
          </cell>
          <cell r="M476" t="str">
            <v>SIM</v>
          </cell>
          <cell r="N476"/>
          <cell r="O476">
            <v>155299.03</v>
          </cell>
          <cell r="P476">
            <v>155299.03</v>
          </cell>
          <cell r="Q476">
            <v>90</v>
          </cell>
          <cell r="R476" t="str">
            <v>Alugado</v>
          </cell>
          <cell r="S476" t="str">
            <v>SUDESTE</v>
          </cell>
          <cell r="T476" t="str">
            <v>AGÊNCIA</v>
          </cell>
        </row>
        <row r="477">
          <cell r="B477">
            <v>69</v>
          </cell>
          <cell r="C477" t="str">
            <v>Av. Champagnat</v>
          </cell>
          <cell r="D477">
            <v>1808</v>
          </cell>
          <cell r="E477" t="str">
            <v>2º andar</v>
          </cell>
          <cell r="F477" t="str">
            <v>Centro</v>
          </cell>
          <cell r="G477" t="str">
            <v>Franca</v>
          </cell>
          <cell r="H477" t="str">
            <v>SP</v>
          </cell>
          <cell r="I477" t="str">
            <v>14400-320</v>
          </cell>
          <cell r="J477">
            <v>115.89</v>
          </cell>
          <cell r="K477">
            <v>108.48</v>
          </cell>
          <cell r="L477" t="str">
            <v>Cedido</v>
          </cell>
          <cell r="M477" t="str">
            <v>SIM</v>
          </cell>
          <cell r="N477"/>
          <cell r="O477">
            <v>155202.15</v>
          </cell>
          <cell r="P477">
            <v>155202.15</v>
          </cell>
          <cell r="Q477">
            <v>133</v>
          </cell>
          <cell r="R477" t="str">
            <v>Cedido</v>
          </cell>
          <cell r="S477" t="str">
            <v>SUDESTE</v>
          </cell>
          <cell r="T477" t="str">
            <v>AGÊNCIA</v>
          </cell>
        </row>
        <row r="478">
          <cell r="B478">
            <v>31275</v>
          </cell>
          <cell r="C478" t="str">
            <v>Avenida Maurício Augusto de Azevedo</v>
          </cell>
          <cell r="D478" t="str">
            <v>146</v>
          </cell>
          <cell r="E478"/>
          <cell r="F478" t="str">
            <v>Esplanada</v>
          </cell>
          <cell r="G478" t="str">
            <v>Janaúba</v>
          </cell>
          <cell r="H478" t="str">
            <v>MG</v>
          </cell>
          <cell r="I478" t="str">
            <v>39445150</v>
          </cell>
          <cell r="J478"/>
          <cell r="K478"/>
          <cell r="L478" t="str">
            <v>Alugado</v>
          </cell>
          <cell r="M478" t="str">
            <v>SIM</v>
          </cell>
          <cell r="N478"/>
          <cell r="O478">
            <v>154079.65</v>
          </cell>
          <cell r="P478">
            <v>154079.65</v>
          </cell>
          <cell r="Q478">
            <v>94</v>
          </cell>
          <cell r="R478" t="str">
            <v>Alugado</v>
          </cell>
          <cell r="S478" t="str">
            <v>SUDESTE</v>
          </cell>
          <cell r="T478" t="str">
            <v>AGÊNCIA</v>
          </cell>
        </row>
        <row r="479">
          <cell r="B479">
            <v>32098</v>
          </cell>
          <cell r="C479" t="str">
            <v>Rua Fernando Falcão</v>
          </cell>
          <cell r="D479" t="str">
            <v>309</v>
          </cell>
          <cell r="E479"/>
          <cell r="F479" t="str">
            <v>Vila Cláudia</v>
          </cell>
          <cell r="G479" t="str">
            <v>São Paulo</v>
          </cell>
          <cell r="H479" t="str">
            <v>SP</v>
          </cell>
          <cell r="I479" t="str">
            <v>03180001</v>
          </cell>
          <cell r="J479">
            <v>223</v>
          </cell>
          <cell r="K479">
            <v>228</v>
          </cell>
          <cell r="L479" t="str">
            <v>Alugado</v>
          </cell>
          <cell r="M479" t="str">
            <v>SIM</v>
          </cell>
          <cell r="N479"/>
          <cell r="O479">
            <v>149416.6</v>
          </cell>
          <cell r="P479">
            <v>149416.6</v>
          </cell>
          <cell r="Q479">
            <v>115</v>
          </cell>
          <cell r="R479" t="str">
            <v>Alugado</v>
          </cell>
          <cell r="S479" t="str">
            <v>SUDESTE</v>
          </cell>
          <cell r="T479" t="str">
            <v>AGÊNCIA</v>
          </cell>
        </row>
        <row r="480">
          <cell r="B480">
            <v>34259</v>
          </cell>
          <cell r="C480" t="str">
            <v>Travessa 16, S/N, entre 2a. e 3a. ruas</v>
          </cell>
          <cell r="D480" t="str">
            <v>S/N</v>
          </cell>
          <cell r="E480"/>
          <cell r="F480" t="str">
            <v>Centro</v>
          </cell>
          <cell r="G480" t="str">
            <v>Soure</v>
          </cell>
          <cell r="H480" t="str">
            <v>PA</v>
          </cell>
          <cell r="I480" t="str">
            <v>68870-970</v>
          </cell>
          <cell r="J480">
            <v>90</v>
          </cell>
          <cell r="K480">
            <v>66.27</v>
          </cell>
          <cell r="L480" t="str">
            <v>Alugado</v>
          </cell>
          <cell r="M480" t="str">
            <v>SIM</v>
          </cell>
          <cell r="N480"/>
          <cell r="O480">
            <v>149361.47</v>
          </cell>
          <cell r="P480">
            <v>149361.47</v>
          </cell>
          <cell r="Q480">
            <v>280</v>
          </cell>
          <cell r="R480" t="str">
            <v>Alugado</v>
          </cell>
          <cell r="S480" t="str">
            <v>NORTE</v>
          </cell>
          <cell r="T480" t="str">
            <v>AGÊNCIA</v>
          </cell>
        </row>
        <row r="481">
          <cell r="B481">
            <v>32138</v>
          </cell>
          <cell r="C481" t="str">
            <v>Rua São Gonçalo</v>
          </cell>
          <cell r="D481" t="str">
            <v>239</v>
          </cell>
          <cell r="E481"/>
          <cell r="F481" t="str">
            <v>Centro</v>
          </cell>
          <cell r="G481" t="str">
            <v>Livramento de Nossa Senhora</v>
          </cell>
          <cell r="H481" t="str">
            <v>BA</v>
          </cell>
          <cell r="I481" t="str">
            <v>46140000</v>
          </cell>
          <cell r="J481"/>
          <cell r="K481"/>
          <cell r="L481" t="str">
            <v>Alugado</v>
          </cell>
          <cell r="M481" t="str">
            <v>SIM</v>
          </cell>
          <cell r="N481"/>
          <cell r="O481">
            <v>148079.37</v>
          </cell>
          <cell r="P481">
            <v>148079.37</v>
          </cell>
          <cell r="Q481">
            <v>119</v>
          </cell>
          <cell r="R481" t="str">
            <v>Alugado</v>
          </cell>
          <cell r="S481" t="str">
            <v>NE</v>
          </cell>
          <cell r="T481" t="str">
            <v>AGÊNCIA</v>
          </cell>
        </row>
        <row r="482">
          <cell r="B482">
            <v>729</v>
          </cell>
          <cell r="C482" t="str">
            <v>Av. Antônio Olinto</v>
          </cell>
          <cell r="D482" t="str">
            <v>190</v>
          </cell>
          <cell r="E482" t="str">
            <v>2º Andar - Sala 05</v>
          </cell>
          <cell r="F482" t="str">
            <v>Centro</v>
          </cell>
          <cell r="G482" t="str">
            <v>Curvelo</v>
          </cell>
          <cell r="H482" t="str">
            <v>MG</v>
          </cell>
          <cell r="I482" t="str">
            <v>35790001</v>
          </cell>
          <cell r="J482"/>
          <cell r="K482"/>
          <cell r="L482" t="str">
            <v>Cedido</v>
          </cell>
          <cell r="M482" t="str">
            <v>SIM</v>
          </cell>
          <cell r="N482"/>
          <cell r="O482">
            <v>147596.79999999999</v>
          </cell>
          <cell r="P482">
            <v>147596.79999999999</v>
          </cell>
          <cell r="Q482">
            <v>132</v>
          </cell>
          <cell r="R482" t="str">
            <v>Cedido</v>
          </cell>
          <cell r="S482" t="str">
            <v>SUDESTE</v>
          </cell>
          <cell r="T482" t="str">
            <v>AGÊNCIA</v>
          </cell>
        </row>
        <row r="483">
          <cell r="B483">
            <v>34193</v>
          </cell>
          <cell r="C483" t="str">
            <v>Avenida Armando Salles de Oliveira</v>
          </cell>
          <cell r="D483" t="str">
            <v>1556</v>
          </cell>
          <cell r="E483"/>
          <cell r="F483" t="str">
            <v>Jardim Ipiranga</v>
          </cell>
          <cell r="G483" t="str">
            <v>Americana</v>
          </cell>
          <cell r="H483" t="str">
            <v>SP</v>
          </cell>
          <cell r="I483" t="str">
            <v>13468570</v>
          </cell>
          <cell r="J483">
            <v>174.6</v>
          </cell>
          <cell r="K483">
            <v>62.4</v>
          </cell>
          <cell r="L483" t="str">
            <v>Alugado</v>
          </cell>
          <cell r="M483" t="str">
            <v>SIM</v>
          </cell>
          <cell r="N483"/>
          <cell r="O483">
            <v>146947.94</v>
          </cell>
          <cell r="P483">
            <v>146947.94</v>
          </cell>
          <cell r="Q483">
            <v>110</v>
          </cell>
          <cell r="R483" t="str">
            <v>Alugado</v>
          </cell>
          <cell r="S483" t="str">
            <v>SUDESTE</v>
          </cell>
          <cell r="T483" t="str">
            <v>AGÊNCIA</v>
          </cell>
        </row>
        <row r="484">
          <cell r="B484">
            <v>31925</v>
          </cell>
          <cell r="C484" t="str">
            <v>Rua Marquês de Itu</v>
          </cell>
          <cell r="D484" t="str">
            <v>266</v>
          </cell>
          <cell r="E484" t="str">
            <v>5o andar-cjto 52</v>
          </cell>
          <cell r="F484" t="str">
            <v>Vila Buarque</v>
          </cell>
          <cell r="G484" t="str">
            <v>São Paulo</v>
          </cell>
          <cell r="H484" t="str">
            <v>SP</v>
          </cell>
          <cell r="I484" t="str">
            <v>01223000</v>
          </cell>
          <cell r="J484">
            <v>63</v>
          </cell>
          <cell r="K484">
            <v>63</v>
          </cell>
          <cell r="L484" t="str">
            <v>Alugado</v>
          </cell>
          <cell r="M484" t="str">
            <v>SIM</v>
          </cell>
          <cell r="N484"/>
          <cell r="O484">
            <v>146814.96</v>
          </cell>
          <cell r="P484">
            <v>146814.96</v>
          </cell>
          <cell r="Q484">
            <v>136</v>
          </cell>
          <cell r="R484" t="str">
            <v>Alugado</v>
          </cell>
          <cell r="S484" t="str">
            <v>SUDESTE</v>
          </cell>
          <cell r="T484" t="str">
            <v>AGÊNCIA</v>
          </cell>
        </row>
        <row r="485">
          <cell r="B485">
            <v>31262</v>
          </cell>
          <cell r="C485" t="str">
            <v>Rua Dona Elvira Sargi Monteiro</v>
          </cell>
          <cell r="D485" t="str">
            <v>100</v>
          </cell>
          <cell r="E485"/>
          <cell r="F485" t="str">
            <v>JARDIM ALVORADA</v>
          </cell>
          <cell r="G485" t="str">
            <v>Taquaritinga</v>
          </cell>
          <cell r="H485" t="str">
            <v>SP</v>
          </cell>
          <cell r="I485" t="str">
            <v>15900-000</v>
          </cell>
          <cell r="J485">
            <v>137.57</v>
          </cell>
          <cell r="K485">
            <v>127.87</v>
          </cell>
          <cell r="L485" t="str">
            <v>Cedido</v>
          </cell>
          <cell r="M485" t="str">
            <v>SIM</v>
          </cell>
          <cell r="N485"/>
          <cell r="O485">
            <v>146267.89000000001</v>
          </cell>
          <cell r="P485">
            <v>146267.89000000001</v>
          </cell>
          <cell r="Q485">
            <v>180</v>
          </cell>
          <cell r="R485" t="str">
            <v>Cedido</v>
          </cell>
          <cell r="S485" t="str">
            <v>SUDESTE</v>
          </cell>
          <cell r="T485" t="str">
            <v>AGÊNCIA</v>
          </cell>
        </row>
        <row r="486">
          <cell r="B486">
            <v>31828</v>
          </cell>
          <cell r="C486" t="str">
            <v>Rua Alberto Bona</v>
          </cell>
          <cell r="D486" t="str">
            <v>470</v>
          </cell>
          <cell r="E486"/>
          <cell r="F486" t="str">
            <v>Centro</v>
          </cell>
          <cell r="G486" t="str">
            <v>Campo Maior</v>
          </cell>
          <cell r="H486" t="str">
            <v>PI</v>
          </cell>
          <cell r="I486" t="str">
            <v>64280000</v>
          </cell>
          <cell r="J486"/>
          <cell r="K486"/>
          <cell r="L486" t="str">
            <v>Alugado</v>
          </cell>
          <cell r="M486" t="str">
            <v>SIM</v>
          </cell>
          <cell r="N486"/>
          <cell r="O486">
            <v>143819.91</v>
          </cell>
          <cell r="P486">
            <v>143819.91</v>
          </cell>
          <cell r="Q486">
            <v>157</v>
          </cell>
          <cell r="R486" t="str">
            <v>Alugado</v>
          </cell>
          <cell r="S486" t="str">
            <v>NE</v>
          </cell>
          <cell r="T486" t="str">
            <v>AGÊNCIA</v>
          </cell>
        </row>
        <row r="487">
          <cell r="B487"/>
          <cell r="C487" t="str">
            <v>Rua Osvaldo dos Santos</v>
          </cell>
          <cell r="D487">
            <v>485</v>
          </cell>
          <cell r="E487"/>
          <cell r="F487" t="str">
            <v>Jardim Brasilândia</v>
          </cell>
          <cell r="G487" t="str">
            <v>Dracena</v>
          </cell>
          <cell r="H487" t="str">
            <v>SP</v>
          </cell>
          <cell r="I487" t="str">
            <v>17904-208</v>
          </cell>
          <cell r="J487">
            <v>250</v>
          </cell>
          <cell r="K487">
            <v>97.46</v>
          </cell>
          <cell r="L487" t="str">
            <v>Cedido</v>
          </cell>
          <cell r="M487" t="str">
            <v>SIM</v>
          </cell>
          <cell r="N487"/>
          <cell r="O487">
            <v>143516.51</v>
          </cell>
          <cell r="P487">
            <v>143516.51</v>
          </cell>
          <cell r="Q487">
            <v>81</v>
          </cell>
          <cell r="R487" t="e">
            <v>#N/A</v>
          </cell>
          <cell r="S487" t="str">
            <v>SUDESTE</v>
          </cell>
          <cell r="T487" t="str">
            <v>AGÊNCIA</v>
          </cell>
        </row>
        <row r="488">
          <cell r="B488">
            <v>31836</v>
          </cell>
          <cell r="C488" t="str">
            <v>Avenida Sete de Setembro</v>
          </cell>
          <cell r="D488" t="str">
            <v>176</v>
          </cell>
          <cell r="E488" t="str">
            <v>Centro</v>
          </cell>
          <cell r="F488" t="str">
            <v>Centro</v>
          </cell>
          <cell r="G488" t="str">
            <v>Três Corações</v>
          </cell>
          <cell r="H488" t="str">
            <v>MG</v>
          </cell>
          <cell r="I488" t="str">
            <v>37410155</v>
          </cell>
          <cell r="J488"/>
          <cell r="K488"/>
          <cell r="L488" t="str">
            <v>Cedido</v>
          </cell>
          <cell r="M488" t="str">
            <v>SIM</v>
          </cell>
          <cell r="N488"/>
          <cell r="O488">
            <v>142227.42000000001</v>
          </cell>
          <cell r="P488">
            <v>142227.42000000001</v>
          </cell>
          <cell r="Q488">
            <v>87</v>
          </cell>
          <cell r="R488" t="str">
            <v>Cedido</v>
          </cell>
          <cell r="S488" t="str">
            <v>SUDESTE</v>
          </cell>
          <cell r="T488" t="str">
            <v>AGÊNCIA</v>
          </cell>
        </row>
        <row r="489">
          <cell r="B489"/>
          <cell r="C489" t="str">
            <v>Avenida Sargento Nonato de Brito</v>
          </cell>
          <cell r="D489" t="str">
            <v>SN</v>
          </cell>
          <cell r="E489"/>
          <cell r="F489" t="str">
            <v>Centro</v>
          </cell>
          <cell r="G489" t="str">
            <v>Careiro</v>
          </cell>
          <cell r="H489" t="str">
            <v>AM</v>
          </cell>
          <cell r="I489" t="str">
            <v>69250-000</v>
          </cell>
          <cell r="J489"/>
          <cell r="K489"/>
          <cell r="L489" t="str">
            <v>Cedido</v>
          </cell>
          <cell r="M489" t="str">
            <v>SIM</v>
          </cell>
          <cell r="N489"/>
          <cell r="O489">
            <v>142022.04999999999</v>
          </cell>
          <cell r="P489">
            <v>142022.04999999999</v>
          </cell>
          <cell r="Q489">
            <v>94</v>
          </cell>
          <cell r="R489" t="e">
            <v>#N/A</v>
          </cell>
          <cell r="S489" t="str">
            <v>NORTE</v>
          </cell>
          <cell r="T489" t="str">
            <v>AGÊNCIA</v>
          </cell>
        </row>
        <row r="490">
          <cell r="B490">
            <v>120</v>
          </cell>
          <cell r="C490" t="str">
            <v>Rua Campos Sales</v>
          </cell>
          <cell r="D490" t="str">
            <v>80</v>
          </cell>
          <cell r="E490"/>
          <cell r="F490" t="str">
            <v>CENTRO</v>
          </cell>
          <cell r="G490" t="str">
            <v>Presidente Venceslau</v>
          </cell>
          <cell r="H490" t="str">
            <v>SP</v>
          </cell>
          <cell r="I490" t="str">
            <v>19400-000</v>
          </cell>
          <cell r="J490">
            <v>78.59</v>
          </cell>
          <cell r="K490">
            <v>78.59</v>
          </cell>
          <cell r="L490" t="str">
            <v>Cedido</v>
          </cell>
          <cell r="M490" t="str">
            <v>SIM</v>
          </cell>
          <cell r="N490"/>
          <cell r="O490">
            <v>140849.76999999999</v>
          </cell>
          <cell r="P490">
            <v>140849.76999999999</v>
          </cell>
          <cell r="Q490">
            <v>136</v>
          </cell>
          <cell r="R490" t="str">
            <v>Cedido</v>
          </cell>
          <cell r="S490" t="str">
            <v>SUDESTE</v>
          </cell>
          <cell r="T490" t="str">
            <v>AGÊNCIA</v>
          </cell>
        </row>
        <row r="491">
          <cell r="B491"/>
          <cell r="C491" t="str">
            <v>Rua Treze de Maio</v>
          </cell>
          <cell r="D491">
            <v>337</v>
          </cell>
          <cell r="E491"/>
          <cell r="F491" t="str">
            <v xml:space="preserve">Centro </v>
          </cell>
          <cell r="G491" t="str">
            <v>Jaú</v>
          </cell>
          <cell r="H491" t="str">
            <v>SP</v>
          </cell>
          <cell r="I491" t="str">
            <v>17201-420</v>
          </cell>
          <cell r="J491">
            <v>471.1</v>
          </cell>
          <cell r="K491">
            <v>231.8</v>
          </cell>
          <cell r="L491" t="str">
            <v>Cedido</v>
          </cell>
          <cell r="M491" t="str">
            <v>SIM</v>
          </cell>
          <cell r="N491"/>
          <cell r="O491">
            <v>139883.04</v>
          </cell>
          <cell r="P491">
            <v>139883.04</v>
          </cell>
          <cell r="Q491">
            <v>92</v>
          </cell>
          <cell r="R491" t="e">
            <v>#N/A</v>
          </cell>
          <cell r="S491" t="str">
            <v>SUDESTE</v>
          </cell>
          <cell r="T491" t="str">
            <v>AGÊNCIA</v>
          </cell>
        </row>
        <row r="492">
          <cell r="B492">
            <v>34233</v>
          </cell>
          <cell r="C492" t="str">
            <v>Av. Brasil</v>
          </cell>
          <cell r="D492" t="str">
            <v>S/N</v>
          </cell>
          <cell r="E492"/>
          <cell r="F492" t="str">
            <v>Centro</v>
          </cell>
          <cell r="G492" t="str">
            <v>Tucumã</v>
          </cell>
          <cell r="H492" t="str">
            <v>PA</v>
          </cell>
          <cell r="I492" t="str">
            <v>68385-000</v>
          </cell>
          <cell r="J492">
            <v>69.5</v>
          </cell>
          <cell r="K492">
            <v>19.72</v>
          </cell>
          <cell r="L492" t="str">
            <v>Compartilhado</v>
          </cell>
          <cell r="M492" t="str">
            <v>SIM</v>
          </cell>
          <cell r="N492"/>
          <cell r="O492">
            <v>139854.01999999999</v>
          </cell>
          <cell r="P492">
            <v>139854.01999999999</v>
          </cell>
          <cell r="Q492">
            <v>39</v>
          </cell>
          <cell r="R492" t="e">
            <v>#N/A</v>
          </cell>
          <cell r="S492" t="str">
            <v>NORTE</v>
          </cell>
          <cell r="T492" t="str">
            <v>AGÊNCIA</v>
          </cell>
        </row>
        <row r="493">
          <cell r="B493">
            <v>34233</v>
          </cell>
          <cell r="C493" t="str">
            <v>Av. Brasil</v>
          </cell>
          <cell r="D493" t="str">
            <v>S/N</v>
          </cell>
          <cell r="E493"/>
          <cell r="F493" t="str">
            <v>Centro</v>
          </cell>
          <cell r="G493" t="str">
            <v>Tucumã</v>
          </cell>
          <cell r="H493" t="str">
            <v>PA</v>
          </cell>
          <cell r="I493" t="str">
            <v>68385-000</v>
          </cell>
          <cell r="J493"/>
          <cell r="K493"/>
          <cell r="L493" t="str">
            <v>Compartilhado</v>
          </cell>
          <cell r="M493" t="str">
            <v>SIM</v>
          </cell>
          <cell r="N493"/>
          <cell r="O493">
            <v>139854.01999999999</v>
          </cell>
          <cell r="P493">
            <v>139854.01999999999</v>
          </cell>
          <cell r="Q493">
            <v>39</v>
          </cell>
          <cell r="R493" t="e">
            <v>#N/A</v>
          </cell>
          <cell r="S493" t="str">
            <v>NORTE</v>
          </cell>
          <cell r="T493" t="str">
            <v>AGÊNCIA</v>
          </cell>
        </row>
        <row r="494">
          <cell r="B494"/>
          <cell r="C494" t="str">
            <v>Av. Boulevard Pedro Rates</v>
          </cell>
          <cell r="D494">
            <v>1685</v>
          </cell>
          <cell r="E494"/>
          <cell r="F494" t="str">
            <v>Centro</v>
          </cell>
          <cell r="G494" t="str">
            <v>Manacapuru</v>
          </cell>
          <cell r="H494" t="str">
            <v>AM</v>
          </cell>
          <cell r="I494" t="str">
            <v>69400-286</v>
          </cell>
          <cell r="J494"/>
          <cell r="K494"/>
          <cell r="L494" t="str">
            <v>Cedido</v>
          </cell>
          <cell r="M494" t="str">
            <v>SIM</v>
          </cell>
          <cell r="N494"/>
          <cell r="O494">
            <v>139535.18</v>
          </cell>
          <cell r="P494">
            <v>139535.18</v>
          </cell>
          <cell r="Q494">
            <v>88</v>
          </cell>
          <cell r="R494" t="e">
            <v>#N/A</v>
          </cell>
          <cell r="S494" t="str">
            <v>NORTE</v>
          </cell>
          <cell r="T494" t="str">
            <v>AGÊNCIA</v>
          </cell>
        </row>
        <row r="495">
          <cell r="B495">
            <v>31551</v>
          </cell>
          <cell r="C495" t="str">
            <v>Rua Olavo Bilac</v>
          </cell>
          <cell r="D495">
            <v>640</v>
          </cell>
          <cell r="E495"/>
          <cell r="F495" t="str">
            <v>Centro</v>
          </cell>
          <cell r="G495" t="str">
            <v>Lins</v>
          </cell>
          <cell r="H495" t="str">
            <v>SP</v>
          </cell>
          <cell r="I495" t="str">
            <v>16400-075</v>
          </cell>
          <cell r="J495">
            <v>40</v>
          </cell>
          <cell r="K495">
            <v>40</v>
          </cell>
          <cell r="L495" t="str">
            <v>Cedido</v>
          </cell>
          <cell r="M495" t="str">
            <v>SIM</v>
          </cell>
          <cell r="N495"/>
          <cell r="O495">
            <v>139307.03</v>
          </cell>
          <cell r="P495">
            <v>139307.03</v>
          </cell>
          <cell r="Q495">
            <v>84</v>
          </cell>
          <cell r="R495" t="e">
            <v>#N/A</v>
          </cell>
          <cell r="S495" t="str">
            <v>SUDESTE</v>
          </cell>
          <cell r="T495" t="str">
            <v>AGÊNCIA</v>
          </cell>
        </row>
        <row r="496">
          <cell r="B496">
            <v>34230</v>
          </cell>
          <cell r="C496" t="str">
            <v>Rua Celso Charuri</v>
          </cell>
          <cell r="D496" t="str">
            <v>320</v>
          </cell>
          <cell r="E496"/>
          <cell r="F496" t="str">
            <v>Loteamento Residencial Alto dos Ipês</v>
          </cell>
          <cell r="G496" t="str">
            <v>Andradina</v>
          </cell>
          <cell r="H496" t="str">
            <v>SP</v>
          </cell>
          <cell r="I496" t="str">
            <v>16901853</v>
          </cell>
          <cell r="J496">
            <v>291.45999999999998</v>
          </cell>
          <cell r="K496">
            <v>116.65</v>
          </cell>
          <cell r="L496" t="str">
            <v>Alugado</v>
          </cell>
          <cell r="M496" t="str">
            <v>SIM</v>
          </cell>
          <cell r="N496"/>
          <cell r="O496">
            <v>137607.4</v>
          </cell>
          <cell r="P496">
            <v>137607.4</v>
          </cell>
          <cell r="Q496">
            <v>86</v>
          </cell>
          <cell r="R496" t="str">
            <v>Alugado</v>
          </cell>
          <cell r="S496" t="str">
            <v>SUDESTE</v>
          </cell>
          <cell r="T496" t="str">
            <v>AGÊNCIA</v>
          </cell>
        </row>
        <row r="497">
          <cell r="B497">
            <v>31638</v>
          </cell>
          <cell r="C497" t="str">
            <v>Av  Catarina Cimini</v>
          </cell>
          <cell r="D497" t="str">
            <v>274</v>
          </cell>
          <cell r="E497" t="str">
            <v>1º andar - sala 04</v>
          </cell>
          <cell r="F497" t="str">
            <v>Centro</v>
          </cell>
          <cell r="G497" t="str">
            <v>Caratinga</v>
          </cell>
          <cell r="H497" t="str">
            <v>MG</v>
          </cell>
          <cell r="I497" t="str">
            <v>35300030</v>
          </cell>
          <cell r="J497"/>
          <cell r="K497"/>
          <cell r="L497" t="str">
            <v>Alugado</v>
          </cell>
          <cell r="M497" t="str">
            <v>SIM</v>
          </cell>
          <cell r="N497"/>
          <cell r="O497">
            <v>136910.09</v>
          </cell>
          <cell r="P497">
            <v>136910.09</v>
          </cell>
          <cell r="Q497">
            <v>89</v>
          </cell>
          <cell r="R497" t="str">
            <v>Alugado</v>
          </cell>
          <cell r="S497" t="str">
            <v>SUDESTE</v>
          </cell>
          <cell r="T497" t="str">
            <v>AGÊNCIA</v>
          </cell>
        </row>
        <row r="498">
          <cell r="B498"/>
          <cell r="C498" t="str">
            <v>praça getúlio vargas,</v>
          </cell>
          <cell r="D498">
            <v>65</v>
          </cell>
          <cell r="E498"/>
          <cell r="F498" t="str">
            <v>centro</v>
          </cell>
          <cell r="G498" t="str">
            <v>araguari</v>
          </cell>
          <cell r="H498" t="str">
            <v>MG</v>
          </cell>
          <cell r="I498">
            <v>38440254</v>
          </cell>
          <cell r="J498"/>
          <cell r="K498"/>
          <cell r="L498" t="str">
            <v>cedido</v>
          </cell>
          <cell r="M498" t="str">
            <v>SIM</v>
          </cell>
          <cell r="N498"/>
          <cell r="O498">
            <v>136769.41</v>
          </cell>
          <cell r="P498">
            <v>136769.41</v>
          </cell>
          <cell r="Q498">
            <v>91</v>
          </cell>
          <cell r="R498" t="e">
            <v>#N/A</v>
          </cell>
          <cell r="S498" t="str">
            <v>SUDESTE</v>
          </cell>
          <cell r="T498" t="str">
            <v>AGÊNCIA</v>
          </cell>
        </row>
        <row r="499">
          <cell r="B499">
            <v>31834</v>
          </cell>
          <cell r="C499" t="str">
            <v>Rua Dom Pedro II</v>
          </cell>
          <cell r="D499" t="str">
            <v>939</v>
          </cell>
          <cell r="E499"/>
          <cell r="F499" t="str">
            <v>Centro</v>
          </cell>
          <cell r="G499" t="str">
            <v>Euclides da Cunha</v>
          </cell>
          <cell r="H499" t="str">
            <v>BA</v>
          </cell>
          <cell r="I499" t="str">
            <v>48500000</v>
          </cell>
          <cell r="J499"/>
          <cell r="K499"/>
          <cell r="L499" t="str">
            <v>Alugado</v>
          </cell>
          <cell r="M499" t="str">
            <v>SIM</v>
          </cell>
          <cell r="N499"/>
          <cell r="O499">
            <v>135194.65</v>
          </cell>
          <cell r="P499">
            <v>135194.65</v>
          </cell>
          <cell r="Q499">
            <v>72</v>
          </cell>
          <cell r="R499" t="str">
            <v>Alugado</v>
          </cell>
          <cell r="S499" t="str">
            <v>NE</v>
          </cell>
          <cell r="T499" t="str">
            <v>AGÊNCIA</v>
          </cell>
        </row>
        <row r="500">
          <cell r="B500">
            <v>913</v>
          </cell>
          <cell r="C500" t="str">
            <v>Rua Cel. José Justino</v>
          </cell>
          <cell r="D500" t="str">
            <v>688</v>
          </cell>
          <cell r="E500" t="str">
            <v>Loja 29</v>
          </cell>
          <cell r="F500" t="str">
            <v>Centro</v>
          </cell>
          <cell r="G500" t="str">
            <v>São Lourenço</v>
          </cell>
          <cell r="H500" t="str">
            <v>MG</v>
          </cell>
          <cell r="I500" t="str">
            <v>37470-000</v>
          </cell>
          <cell r="J500"/>
          <cell r="K500"/>
          <cell r="L500" t="str">
            <v>Alugado</v>
          </cell>
          <cell r="M500" t="str">
            <v>SIM</v>
          </cell>
          <cell r="N500"/>
          <cell r="O500">
            <v>133767.1</v>
          </cell>
          <cell r="P500">
            <v>133767.1</v>
          </cell>
          <cell r="Q500">
            <v>123</v>
          </cell>
          <cell r="R500" t="str">
            <v>Alugado</v>
          </cell>
          <cell r="S500" t="str">
            <v>SUDESTE</v>
          </cell>
          <cell r="T500" t="str">
            <v>AGÊNCIA</v>
          </cell>
        </row>
        <row r="501">
          <cell r="B501">
            <v>34271</v>
          </cell>
          <cell r="C501" t="str">
            <v>Rua Padre Teixeira</v>
          </cell>
          <cell r="D501">
            <v>1474</v>
          </cell>
          <cell r="E501"/>
          <cell r="F501" t="str">
            <v xml:space="preserve">Centro </v>
          </cell>
          <cell r="G501" t="str">
            <v>São Carlos</v>
          </cell>
          <cell r="H501" t="str">
            <v>SP</v>
          </cell>
          <cell r="I501" t="str">
            <v>13560-210</v>
          </cell>
          <cell r="J501">
            <v>180</v>
          </cell>
          <cell r="K501">
            <v>63</v>
          </cell>
          <cell r="L501" t="str">
            <v xml:space="preserve">Cedido </v>
          </cell>
          <cell r="M501" t="str">
            <v>SIM</v>
          </cell>
          <cell r="N501"/>
          <cell r="O501">
            <v>133625.17000000001</v>
          </cell>
          <cell r="P501">
            <v>133625.17000000001</v>
          </cell>
          <cell r="Q501">
            <v>101</v>
          </cell>
          <cell r="R501" t="e">
            <v>#N/A</v>
          </cell>
          <cell r="S501" t="str">
            <v>SUDESTE</v>
          </cell>
          <cell r="T501" t="str">
            <v>AGÊNCIA</v>
          </cell>
        </row>
        <row r="502">
          <cell r="B502">
            <v>34212</v>
          </cell>
          <cell r="C502" t="str">
            <v>Rua Marcelo Brunini</v>
          </cell>
          <cell r="D502" t="str">
            <v>154</v>
          </cell>
          <cell r="E502"/>
          <cell r="F502" t="str">
            <v>Jardim Residencial Eulália</v>
          </cell>
          <cell r="G502" t="str">
            <v>Votuporanga</v>
          </cell>
          <cell r="H502" t="str">
            <v>SP</v>
          </cell>
          <cell r="I502" t="str">
            <v>15503423</v>
          </cell>
          <cell r="J502">
            <v>167</v>
          </cell>
          <cell r="K502">
            <v>133.19999999999999</v>
          </cell>
          <cell r="L502" t="str">
            <v>Alugado</v>
          </cell>
          <cell r="M502" t="str">
            <v>SIM</v>
          </cell>
          <cell r="N502"/>
          <cell r="O502">
            <v>133262.44</v>
          </cell>
          <cell r="P502">
            <v>133262.44</v>
          </cell>
          <cell r="Q502">
            <v>86</v>
          </cell>
          <cell r="R502" t="str">
            <v>Alugado</v>
          </cell>
          <cell r="S502" t="str">
            <v>SUDESTE</v>
          </cell>
          <cell r="T502" t="str">
            <v>AGÊNCIA</v>
          </cell>
        </row>
        <row r="503">
          <cell r="B503">
            <v>31712</v>
          </cell>
          <cell r="C503" t="str">
            <v>Rua Altino Vaz de Mello</v>
          </cell>
          <cell r="D503" t="str">
            <v>s/n</v>
          </cell>
          <cell r="E503" t="str">
            <v>Ginásio dos Esportes</v>
          </cell>
          <cell r="F503" t="str">
            <v>Centro</v>
          </cell>
          <cell r="G503" t="str">
            <v>Penápolis</v>
          </cell>
          <cell r="H503" t="str">
            <v>SP</v>
          </cell>
          <cell r="I503" t="str">
            <v>16300-000</v>
          </cell>
          <cell r="J503">
            <v>96</v>
          </cell>
          <cell r="K503">
            <v>78.86</v>
          </cell>
          <cell r="L503" t="str">
            <v>Cedido</v>
          </cell>
          <cell r="M503" t="str">
            <v>SIM</v>
          </cell>
          <cell r="N503"/>
          <cell r="O503">
            <v>133143.82</v>
          </cell>
          <cell r="P503">
            <v>133143.82</v>
          </cell>
          <cell r="Q503">
            <v>76</v>
          </cell>
          <cell r="R503" t="str">
            <v>Cedido</v>
          </cell>
          <cell r="S503" t="str">
            <v>SUDESTE</v>
          </cell>
          <cell r="T503" t="str">
            <v>AGÊNCIA</v>
          </cell>
        </row>
        <row r="504">
          <cell r="B504">
            <v>32618</v>
          </cell>
          <cell r="C504" t="str">
            <v>Avenida da Integração</v>
          </cell>
          <cell r="D504">
            <v>2689</v>
          </cell>
          <cell r="E504"/>
          <cell r="F504" t="str">
            <v>Jardim Trianon</v>
          </cell>
          <cell r="G504" t="str">
            <v>Jales</v>
          </cell>
          <cell r="H504" t="str">
            <v>SP</v>
          </cell>
          <cell r="I504" t="str">
            <v>15703-118</v>
          </cell>
          <cell r="J504">
            <v>51.69</v>
          </cell>
          <cell r="K504">
            <v>51.69</v>
          </cell>
          <cell r="L504" t="str">
            <v>Cedido</v>
          </cell>
          <cell r="M504" t="str">
            <v>SIM</v>
          </cell>
          <cell r="N504"/>
          <cell r="O504">
            <v>132753.18</v>
          </cell>
          <cell r="P504">
            <v>132753.18</v>
          </cell>
          <cell r="Q504">
            <v>91</v>
          </cell>
          <cell r="R504" t="e">
            <v>#N/A</v>
          </cell>
          <cell r="S504" t="str">
            <v>SUDESTE</v>
          </cell>
          <cell r="T504" t="str">
            <v>AGÊNCIA</v>
          </cell>
        </row>
        <row r="505">
          <cell r="B505">
            <v>34066</v>
          </cell>
          <cell r="C505" t="str">
            <v>Rua das Rosas</v>
          </cell>
          <cell r="D505" t="str">
            <v>95</v>
          </cell>
          <cell r="E505" t="str">
            <v>Salas 110 e 112</v>
          </cell>
          <cell r="F505" t="str">
            <v>Vila Valqueire</v>
          </cell>
          <cell r="G505" t="str">
            <v>Rio de Janeiro</v>
          </cell>
          <cell r="H505" t="str">
            <v>RJ</v>
          </cell>
          <cell r="I505" t="str">
            <v>21330680</v>
          </cell>
          <cell r="J505"/>
          <cell r="K505"/>
          <cell r="L505" t="str">
            <v>Alugado</v>
          </cell>
          <cell r="M505" t="str">
            <v>Sim</v>
          </cell>
          <cell r="N505"/>
          <cell r="O505">
            <v>132653.06</v>
          </cell>
          <cell r="P505">
            <v>132653.06</v>
          </cell>
          <cell r="Q505">
            <v>93</v>
          </cell>
          <cell r="R505" t="str">
            <v>Alugado</v>
          </cell>
          <cell r="S505" t="str">
            <v>SUDESTE</v>
          </cell>
          <cell r="T505" t="str">
            <v>AGÊNCIA</v>
          </cell>
        </row>
        <row r="506">
          <cell r="B506">
            <v>1020</v>
          </cell>
          <cell r="C506" t="str">
            <v>Alameda Navarro de Andrade</v>
          </cell>
          <cell r="D506" t="str">
            <v>477</v>
          </cell>
          <cell r="E506" t="str">
            <v>apto 03</v>
          </cell>
          <cell r="F506" t="str">
            <v>Centro</v>
          </cell>
          <cell r="G506" t="str">
            <v>Adamantina</v>
          </cell>
          <cell r="H506" t="str">
            <v>SP</v>
          </cell>
          <cell r="I506" t="str">
            <v>17800000</v>
          </cell>
          <cell r="J506">
            <v>49.8</v>
          </cell>
          <cell r="K506">
            <v>49.8</v>
          </cell>
          <cell r="L506" t="str">
            <v>Cedido</v>
          </cell>
          <cell r="M506" t="str">
            <v>SIM</v>
          </cell>
          <cell r="N506"/>
          <cell r="O506">
            <v>132476.17000000001</v>
          </cell>
          <cell r="P506">
            <v>132476.17000000001</v>
          </cell>
          <cell r="Q506">
            <v>112</v>
          </cell>
          <cell r="R506" t="str">
            <v>Cedido</v>
          </cell>
          <cell r="S506" t="str">
            <v>SUDESTE</v>
          </cell>
          <cell r="T506" t="str">
            <v>AGÊNCIA</v>
          </cell>
        </row>
        <row r="507">
          <cell r="B507">
            <v>34270</v>
          </cell>
          <cell r="C507" t="str">
            <v>Rua Carlos Rodrigues de Faria</v>
          </cell>
          <cell r="D507">
            <v>357</v>
          </cell>
          <cell r="E507"/>
          <cell r="F507" t="str">
            <v>Vila Amorim</v>
          </cell>
          <cell r="G507" t="str">
            <v>Suzano</v>
          </cell>
          <cell r="H507" t="str">
            <v>SP</v>
          </cell>
          <cell r="I507" t="str">
            <v>08610-110</v>
          </cell>
          <cell r="J507">
            <v>228.4</v>
          </cell>
          <cell r="K507">
            <v>170</v>
          </cell>
          <cell r="L507" t="str">
            <v>Alugado</v>
          </cell>
          <cell r="M507" t="str">
            <v>SIM</v>
          </cell>
          <cell r="N507"/>
          <cell r="O507">
            <v>132361.51999999999</v>
          </cell>
          <cell r="P507">
            <v>132361.51999999999</v>
          </cell>
          <cell r="Q507">
            <v>104</v>
          </cell>
          <cell r="R507" t="str">
            <v>Alugado</v>
          </cell>
          <cell r="S507" t="str">
            <v>SUDESTE</v>
          </cell>
          <cell r="T507" t="str">
            <v>AGÊNCIA</v>
          </cell>
        </row>
        <row r="508">
          <cell r="B508">
            <v>34196</v>
          </cell>
          <cell r="C508" t="str">
            <v>Rua Francisco Xavier Mendonça</v>
          </cell>
          <cell r="D508">
            <v>388</v>
          </cell>
          <cell r="E508" t="str">
            <v>Casa L</v>
          </cell>
          <cell r="F508" t="str">
            <v>Boa Esperança</v>
          </cell>
          <cell r="G508" t="str">
            <v>Itaituba</v>
          </cell>
          <cell r="H508" t="str">
            <v>PA</v>
          </cell>
          <cell r="I508" t="str">
            <v>68180-001</v>
          </cell>
          <cell r="J508"/>
          <cell r="K508"/>
          <cell r="L508" t="str">
            <v>Alugado</v>
          </cell>
          <cell r="M508" t="str">
            <v>SIM</v>
          </cell>
          <cell r="N508"/>
          <cell r="O508">
            <v>131026.39</v>
          </cell>
          <cell r="P508">
            <v>131026.39</v>
          </cell>
          <cell r="Q508">
            <v>7</v>
          </cell>
          <cell r="R508" t="str">
            <v>Alugado</v>
          </cell>
          <cell r="S508" t="str">
            <v>NORTE</v>
          </cell>
          <cell r="T508" t="str">
            <v>AGÊNCIA</v>
          </cell>
        </row>
        <row r="509">
          <cell r="B509">
            <v>32120</v>
          </cell>
          <cell r="C509" t="str">
            <v>AV. 24 de OUTUBRO</v>
          </cell>
          <cell r="D509" t="str">
            <v>172</v>
          </cell>
          <cell r="E509"/>
          <cell r="F509" t="str">
            <v>Centro</v>
          </cell>
          <cell r="G509" t="str">
            <v>Xique-Xique</v>
          </cell>
          <cell r="H509" t="str">
            <v>BA</v>
          </cell>
          <cell r="I509" t="str">
            <v>47400000</v>
          </cell>
          <cell r="J509"/>
          <cell r="K509"/>
          <cell r="L509" t="str">
            <v>Alugado</v>
          </cell>
          <cell r="M509" t="str">
            <v>SIM</v>
          </cell>
          <cell r="N509"/>
          <cell r="O509">
            <v>130495.94</v>
          </cell>
          <cell r="P509">
            <v>130495.94</v>
          </cell>
          <cell r="Q509">
            <v>83</v>
          </cell>
          <cell r="R509" t="str">
            <v>Alugado</v>
          </cell>
          <cell r="S509" t="str">
            <v>NE</v>
          </cell>
          <cell r="T509" t="str">
            <v>AGÊNCIA</v>
          </cell>
        </row>
        <row r="510">
          <cell r="B510">
            <v>31737</v>
          </cell>
          <cell r="C510" t="str">
            <v>Rua dos Rubis</v>
          </cell>
          <cell r="D510" t="str">
            <v>158</v>
          </cell>
          <cell r="E510"/>
          <cell r="F510" t="str">
            <v>Jardim Donini</v>
          </cell>
          <cell r="G510" t="str">
            <v>Diadema</v>
          </cell>
          <cell r="H510" t="str">
            <v>SP</v>
          </cell>
          <cell r="I510" t="str">
            <v>09920-590</v>
          </cell>
          <cell r="J510">
            <v>162.4</v>
          </cell>
          <cell r="K510">
            <v>111.85</v>
          </cell>
          <cell r="L510" t="str">
            <v>Alugado</v>
          </cell>
          <cell r="M510" t="str">
            <v>SIM</v>
          </cell>
          <cell r="N510"/>
          <cell r="O510">
            <v>129139.04</v>
          </cell>
          <cell r="P510">
            <v>129139.04</v>
          </cell>
          <cell r="Q510">
            <v>110</v>
          </cell>
          <cell r="R510" t="str">
            <v>Alugado</v>
          </cell>
          <cell r="S510" t="str">
            <v>SUDESTE</v>
          </cell>
          <cell r="T510" t="str">
            <v>AGÊNCIA</v>
          </cell>
        </row>
        <row r="511">
          <cell r="B511">
            <v>32154</v>
          </cell>
          <cell r="C511" t="str">
            <v>Rua Paulo Freitas</v>
          </cell>
          <cell r="D511" t="str">
            <v>142</v>
          </cell>
          <cell r="E511" t="str">
            <v>Térreo</v>
          </cell>
          <cell r="F511" t="str">
            <v>Centro</v>
          </cell>
          <cell r="G511" t="str">
            <v>São João Del Rei</v>
          </cell>
          <cell r="H511" t="str">
            <v>MG</v>
          </cell>
          <cell r="I511" t="str">
            <v>36301004</v>
          </cell>
          <cell r="J511"/>
          <cell r="K511"/>
          <cell r="L511" t="str">
            <v>Alugado</v>
          </cell>
          <cell r="M511" t="str">
            <v>SIM</v>
          </cell>
          <cell r="N511"/>
          <cell r="O511">
            <v>128921.7</v>
          </cell>
          <cell r="P511">
            <v>128921.7</v>
          </cell>
          <cell r="Q511">
            <v>88</v>
          </cell>
          <cell r="R511" t="str">
            <v>Alugado</v>
          </cell>
          <cell r="S511" t="str">
            <v>SUDESTE</v>
          </cell>
          <cell r="T511" t="str">
            <v>AGÊNCIA</v>
          </cell>
        </row>
        <row r="512">
          <cell r="B512">
            <v>126</v>
          </cell>
          <cell r="C512" t="str">
            <v>Avenida Francisco Costa</v>
          </cell>
          <cell r="D512" t="str">
            <v>460</v>
          </cell>
          <cell r="E512"/>
          <cell r="F512" t="str">
            <v>Centro</v>
          </cell>
          <cell r="G512" t="str">
            <v>Fernandópolis</v>
          </cell>
          <cell r="H512" t="str">
            <v>SP</v>
          </cell>
          <cell r="I512" t="str">
            <v>15600031</v>
          </cell>
          <cell r="J512">
            <v>132.54</v>
          </cell>
          <cell r="K512">
            <v>98.92</v>
          </cell>
          <cell r="L512" t="str">
            <v>Cedido</v>
          </cell>
          <cell r="M512" t="str">
            <v>SIM</v>
          </cell>
          <cell r="N512"/>
          <cell r="O512">
            <v>128349.93</v>
          </cell>
          <cell r="P512">
            <v>128349.93</v>
          </cell>
          <cell r="Q512">
            <v>90</v>
          </cell>
          <cell r="R512" t="str">
            <v>Cedido</v>
          </cell>
          <cell r="S512" t="str">
            <v>SUDESTE</v>
          </cell>
          <cell r="T512" t="str">
            <v>AGÊNCIA</v>
          </cell>
        </row>
        <row r="513">
          <cell r="B513">
            <v>42</v>
          </cell>
          <cell r="C513" t="str">
            <v>Vila Giannetti</v>
          </cell>
          <cell r="D513" t="str">
            <v>s/n</v>
          </cell>
          <cell r="E513" t="str">
            <v>casa 23</v>
          </cell>
          <cell r="F513" t="str">
            <v>Centro</v>
          </cell>
          <cell r="G513" t="str">
            <v>Viçosa</v>
          </cell>
          <cell r="H513" t="str">
            <v>MG</v>
          </cell>
          <cell r="I513" t="str">
            <v>36570075</v>
          </cell>
          <cell r="J513"/>
          <cell r="K513"/>
          <cell r="L513" t="str">
            <v>Cedido</v>
          </cell>
          <cell r="M513" t="str">
            <v>SIM</v>
          </cell>
          <cell r="N513"/>
          <cell r="O513">
            <v>127018.61</v>
          </cell>
          <cell r="P513">
            <v>127018.61</v>
          </cell>
          <cell r="Q513">
            <v>103</v>
          </cell>
          <cell r="R513" t="str">
            <v>Cedido</v>
          </cell>
          <cell r="S513" t="str">
            <v>SUDESTE</v>
          </cell>
          <cell r="T513" t="str">
            <v>AGÊNCIA</v>
          </cell>
        </row>
        <row r="514">
          <cell r="B514">
            <v>31572</v>
          </cell>
          <cell r="C514" t="str">
            <v>Rua Coronel Vieira</v>
          </cell>
          <cell r="D514" t="str">
            <v>40</v>
          </cell>
          <cell r="E514" t="str">
            <v>sala 204</v>
          </cell>
          <cell r="F514" t="str">
            <v>Centro</v>
          </cell>
          <cell r="G514" t="str">
            <v>Cataguases</v>
          </cell>
          <cell r="H514" t="str">
            <v>MG</v>
          </cell>
          <cell r="I514" t="str">
            <v>36770028</v>
          </cell>
          <cell r="J514"/>
          <cell r="K514"/>
          <cell r="L514" t="str">
            <v>Cedido</v>
          </cell>
          <cell r="M514" t="str">
            <v>SIM</v>
          </cell>
          <cell r="N514"/>
          <cell r="O514">
            <v>126925.7</v>
          </cell>
          <cell r="P514">
            <v>126925.7</v>
          </cell>
          <cell r="Q514">
            <v>105</v>
          </cell>
          <cell r="R514" t="str">
            <v>Cedido</v>
          </cell>
          <cell r="S514" t="str">
            <v>SUDESTE</v>
          </cell>
          <cell r="T514" t="str">
            <v>AGÊNCIA</v>
          </cell>
        </row>
        <row r="515">
          <cell r="B515">
            <v>32144</v>
          </cell>
          <cell r="C515" t="str">
            <v>Rua Manoel Coelho</v>
          </cell>
          <cell r="D515" t="str">
            <v>676</v>
          </cell>
          <cell r="E515" t="str">
            <v>10 º Andar Sala 1014</v>
          </cell>
          <cell r="F515" t="str">
            <v>Centro</v>
          </cell>
          <cell r="G515" t="str">
            <v>São Caetano do Sul</v>
          </cell>
          <cell r="H515" t="str">
            <v>SP</v>
          </cell>
          <cell r="I515" t="str">
            <v>09510101</v>
          </cell>
          <cell r="J515">
            <v>52.85</v>
          </cell>
          <cell r="K515">
            <v>52.85</v>
          </cell>
          <cell r="L515" t="str">
            <v>Alugado</v>
          </cell>
          <cell r="M515" t="str">
            <v>SIM</v>
          </cell>
          <cell r="N515"/>
          <cell r="O515">
            <v>126325.54</v>
          </cell>
          <cell r="P515">
            <v>126325.54</v>
          </cell>
          <cell r="Q515">
            <v>71</v>
          </cell>
          <cell r="R515" t="str">
            <v>Alugado</v>
          </cell>
          <cell r="S515" t="str">
            <v>SUDESTE</v>
          </cell>
          <cell r="T515" t="str">
            <v>AGÊNCIA</v>
          </cell>
        </row>
        <row r="516">
          <cell r="B516">
            <v>706</v>
          </cell>
          <cell r="C516" t="str">
            <v>Rua Agnaldo Barbosa</v>
          </cell>
          <cell r="D516" t="str">
            <v>16</v>
          </cell>
          <cell r="E516"/>
          <cell r="F516" t="str">
            <v>Centro</v>
          </cell>
          <cell r="G516" t="str">
            <v>Formiga</v>
          </cell>
          <cell r="H516" t="str">
            <v>MG</v>
          </cell>
          <cell r="I516" t="str">
            <v>35570126</v>
          </cell>
          <cell r="J516"/>
          <cell r="K516"/>
          <cell r="L516" t="str">
            <v>Alugado</v>
          </cell>
          <cell r="M516" t="str">
            <v>SIM</v>
          </cell>
          <cell r="N516"/>
          <cell r="O516">
            <v>125614.54</v>
          </cell>
          <cell r="P516">
            <v>125614.54</v>
          </cell>
          <cell r="Q516">
            <v>108</v>
          </cell>
          <cell r="R516" t="str">
            <v>Alugado</v>
          </cell>
          <cell r="S516" t="str">
            <v>SUDESTE</v>
          </cell>
          <cell r="T516" t="str">
            <v>AGÊNCIA</v>
          </cell>
        </row>
        <row r="517">
          <cell r="B517">
            <v>31844</v>
          </cell>
          <cell r="C517" t="str">
            <v>Rua Bahia</v>
          </cell>
          <cell r="D517" t="str">
            <v>88</v>
          </cell>
          <cell r="E517" t="str">
            <v>Jardim Brasil</v>
          </cell>
          <cell r="F517" t="str">
            <v>Centro</v>
          </cell>
          <cell r="G517" t="str">
            <v>Brumado</v>
          </cell>
          <cell r="H517" t="str">
            <v>BA</v>
          </cell>
          <cell r="I517" t="str">
            <v>46100000</v>
          </cell>
          <cell r="J517"/>
          <cell r="K517"/>
          <cell r="L517" t="str">
            <v>Alugado</v>
          </cell>
          <cell r="M517" t="str">
            <v>SIM</v>
          </cell>
          <cell r="N517"/>
          <cell r="O517">
            <v>124889.51</v>
          </cell>
          <cell r="P517">
            <v>124889.51</v>
          </cell>
          <cell r="Q517">
            <v>105</v>
          </cell>
          <cell r="R517" t="str">
            <v>Alugado</v>
          </cell>
          <cell r="S517" t="str">
            <v>NE</v>
          </cell>
          <cell r="T517" t="str">
            <v>AGÊNCIA</v>
          </cell>
        </row>
        <row r="518">
          <cell r="B518">
            <v>58</v>
          </cell>
          <cell r="C518" t="str">
            <v>Rua Professora Esposalina Leal</v>
          </cell>
          <cell r="D518" t="str">
            <v>334</v>
          </cell>
          <cell r="E518"/>
          <cell r="F518" t="str">
            <v>Centro</v>
          </cell>
          <cell r="G518" t="str">
            <v>Aimorés</v>
          </cell>
          <cell r="H518" t="str">
            <v>MG</v>
          </cell>
          <cell r="I518" t="str">
            <v>35200-000</v>
          </cell>
          <cell r="J518"/>
          <cell r="K518"/>
          <cell r="L518" t="str">
            <v>Cedido</v>
          </cell>
          <cell r="M518" t="str">
            <v>SIM</v>
          </cell>
          <cell r="N518"/>
          <cell r="O518">
            <v>121242.24000000001</v>
          </cell>
          <cell r="P518">
            <v>121242.24000000001</v>
          </cell>
          <cell r="Q518">
            <v>89</v>
          </cell>
          <cell r="R518" t="str">
            <v>Cedido</v>
          </cell>
          <cell r="S518" t="str">
            <v>SUDESTE</v>
          </cell>
          <cell r="T518" t="str">
            <v>AGÊNCIA</v>
          </cell>
        </row>
        <row r="519">
          <cell r="B519">
            <v>31658</v>
          </cell>
          <cell r="C519" t="str">
            <v>Rua Coronel Ramiro Pereira</v>
          </cell>
          <cell r="D519">
            <v>87</v>
          </cell>
          <cell r="E519"/>
          <cell r="F519" t="str">
            <v>Centro</v>
          </cell>
          <cell r="G519" t="str">
            <v>Jequitinhonha</v>
          </cell>
          <cell r="H519" t="str">
            <v>MG</v>
          </cell>
          <cell r="I519">
            <v>39960000</v>
          </cell>
          <cell r="J519"/>
          <cell r="K519"/>
          <cell r="L519" t="str">
            <v>Cedido</v>
          </cell>
          <cell r="M519" t="str">
            <v>SIM</v>
          </cell>
          <cell r="N519"/>
          <cell r="O519">
            <v>120100.59</v>
          </cell>
          <cell r="P519">
            <v>120100.59</v>
          </cell>
          <cell r="Q519">
            <v>101</v>
          </cell>
          <cell r="R519" t="str">
            <v>Cedido</v>
          </cell>
          <cell r="S519" t="str">
            <v>SUDESTE</v>
          </cell>
          <cell r="T519" t="str">
            <v>AGÊNCIA</v>
          </cell>
        </row>
        <row r="520">
          <cell r="B520">
            <v>31741</v>
          </cell>
          <cell r="C520" t="str">
            <v>Rua Manoel Bento Teixeira Filho</v>
          </cell>
          <cell r="D520" t="str">
            <v>211</v>
          </cell>
          <cell r="E520"/>
          <cell r="F520" t="str">
            <v>Artur Alves</v>
          </cell>
          <cell r="G520" t="str">
            <v>Seabra</v>
          </cell>
          <cell r="H520" t="str">
            <v>BA</v>
          </cell>
          <cell r="I520" t="str">
            <v>46900000</v>
          </cell>
          <cell r="J520"/>
          <cell r="K520"/>
          <cell r="L520" t="str">
            <v>Alugado</v>
          </cell>
          <cell r="M520" t="str">
            <v>SIM</v>
          </cell>
          <cell r="N520"/>
          <cell r="O520">
            <v>119076.41</v>
          </cell>
          <cell r="P520">
            <v>119076.41</v>
          </cell>
          <cell r="Q520">
            <v>110</v>
          </cell>
          <cell r="R520" t="str">
            <v>Alugado</v>
          </cell>
          <cell r="S520" t="str">
            <v>NE</v>
          </cell>
          <cell r="T520" t="str">
            <v>AGÊNCIA</v>
          </cell>
        </row>
        <row r="521">
          <cell r="B521">
            <v>635</v>
          </cell>
          <cell r="C521" t="str">
            <v>Rua Nicola Izzo</v>
          </cell>
          <cell r="D521" t="str">
            <v>s/n</v>
          </cell>
          <cell r="E521"/>
          <cell r="F521" t="str">
            <v>Jurumirim</v>
          </cell>
          <cell r="G521" t="str">
            <v>Piraju</v>
          </cell>
          <cell r="H521" t="str">
            <v>SP</v>
          </cell>
          <cell r="I521" t="str">
            <v>18800-000</v>
          </cell>
          <cell r="J521">
            <v>46.13</v>
          </cell>
          <cell r="K521">
            <v>46.13</v>
          </cell>
          <cell r="L521" t="str">
            <v>Cedido</v>
          </cell>
          <cell r="M521" t="str">
            <v>SIM</v>
          </cell>
          <cell r="N521"/>
          <cell r="O521">
            <v>118728.68</v>
          </cell>
          <cell r="P521">
            <v>118728.68</v>
          </cell>
          <cell r="Q521">
            <v>61</v>
          </cell>
          <cell r="R521" t="str">
            <v>Cedido</v>
          </cell>
          <cell r="S521" t="str">
            <v>SUDESTE</v>
          </cell>
          <cell r="T521" t="str">
            <v>AGÊNCIA</v>
          </cell>
        </row>
        <row r="522">
          <cell r="B522">
            <v>32467</v>
          </cell>
          <cell r="C522" t="str">
            <v>Avenida Doutor José Grossi</v>
          </cell>
          <cell r="D522" t="str">
            <v>194</v>
          </cell>
          <cell r="E522" t="str">
            <v>Sala 605</v>
          </cell>
          <cell r="F522" t="str">
            <v>Guarapiranga</v>
          </cell>
          <cell r="G522" t="str">
            <v>Ponte Nova</v>
          </cell>
          <cell r="H522" t="str">
            <v>MG</v>
          </cell>
          <cell r="I522" t="str">
            <v>35430213</v>
          </cell>
          <cell r="J522"/>
          <cell r="K522"/>
          <cell r="L522" t="str">
            <v>Alugado</v>
          </cell>
          <cell r="M522" t="str">
            <v>SIM</v>
          </cell>
          <cell r="N522"/>
          <cell r="O522">
            <v>118486.71</v>
          </cell>
          <cell r="P522">
            <v>118486.71</v>
          </cell>
          <cell r="Q522">
            <v>97</v>
          </cell>
          <cell r="R522" t="str">
            <v>Alugado</v>
          </cell>
          <cell r="S522" t="str">
            <v>SUDESTE</v>
          </cell>
          <cell r="T522" t="str">
            <v>AGÊNCIA</v>
          </cell>
        </row>
        <row r="523">
          <cell r="B523">
            <v>71</v>
          </cell>
          <cell r="C523" t="str">
            <v>Av. João Marcelino Branco</v>
          </cell>
          <cell r="D523" t="str">
            <v>93</v>
          </cell>
          <cell r="E523"/>
          <cell r="F523" t="str">
            <v>Vila dos Andrades</v>
          </cell>
          <cell r="G523" t="str">
            <v>São Paulo</v>
          </cell>
          <cell r="H523" t="str">
            <v>SP</v>
          </cell>
          <cell r="I523" t="str">
            <v>02610-000</v>
          </cell>
          <cell r="J523">
            <v>32</v>
          </cell>
          <cell r="K523">
            <v>32</v>
          </cell>
          <cell r="L523" t="str">
            <v>Cedido</v>
          </cell>
          <cell r="M523" t="str">
            <v>SIM</v>
          </cell>
          <cell r="N523"/>
          <cell r="O523">
            <v>116910.82</v>
          </cell>
          <cell r="P523">
            <v>116910.82</v>
          </cell>
          <cell r="Q523">
            <v>97</v>
          </cell>
          <cell r="R523" t="str">
            <v>Cedido</v>
          </cell>
          <cell r="S523" t="str">
            <v>SUDESTE</v>
          </cell>
          <cell r="T523" t="str">
            <v>AGÊNCIA</v>
          </cell>
        </row>
        <row r="524">
          <cell r="B524">
            <v>10</v>
          </cell>
          <cell r="C524" t="str">
            <v>Rua Ana Nery</v>
          </cell>
          <cell r="D524" t="str">
            <v>07</v>
          </cell>
          <cell r="E524" t="str">
            <v xml:space="preserve">1º andar </v>
          </cell>
          <cell r="F524" t="str">
            <v>Centro</v>
          </cell>
          <cell r="G524" t="str">
            <v>Cachoeira</v>
          </cell>
          <cell r="H524" t="str">
            <v>BA</v>
          </cell>
          <cell r="I524" t="str">
            <v>44300000</v>
          </cell>
          <cell r="J524"/>
          <cell r="K524"/>
          <cell r="L524" t="str">
            <v>Cedido</v>
          </cell>
          <cell r="M524" t="str">
            <v>SIM</v>
          </cell>
          <cell r="N524"/>
          <cell r="O524">
            <v>115433.87</v>
          </cell>
          <cell r="P524">
            <v>115433.87</v>
          </cell>
          <cell r="Q524">
            <v>80</v>
          </cell>
          <cell r="R524" t="str">
            <v>Cedido</v>
          </cell>
          <cell r="S524" t="str">
            <v>NE</v>
          </cell>
          <cell r="T524" t="str">
            <v>AGÊNCIA</v>
          </cell>
        </row>
        <row r="525">
          <cell r="B525">
            <v>31413</v>
          </cell>
          <cell r="C525" t="str">
            <v>Rua Vereador Limiro Caldeira</v>
          </cell>
          <cell r="D525" t="str">
            <v>29</v>
          </cell>
          <cell r="E525"/>
          <cell r="F525" t="str">
            <v>Centro</v>
          </cell>
          <cell r="G525" t="str">
            <v>Mantena</v>
          </cell>
          <cell r="H525" t="str">
            <v>MG</v>
          </cell>
          <cell r="I525" t="str">
            <v>35290-000</v>
          </cell>
          <cell r="J525"/>
          <cell r="K525"/>
          <cell r="L525" t="str">
            <v>Alugado</v>
          </cell>
          <cell r="M525" t="str">
            <v>SIM</v>
          </cell>
          <cell r="N525"/>
          <cell r="O525">
            <v>113378.11</v>
          </cell>
          <cell r="P525">
            <v>113378.11</v>
          </cell>
          <cell r="Q525">
            <v>117</v>
          </cell>
          <cell r="R525" t="str">
            <v>Alugado</v>
          </cell>
          <cell r="S525" t="str">
            <v>SUDESTE</v>
          </cell>
          <cell r="T525" t="str">
            <v>AGÊNCIA</v>
          </cell>
        </row>
        <row r="526">
          <cell r="B526">
            <v>31519</v>
          </cell>
          <cell r="C526" t="str">
            <v>Rua Onze</v>
          </cell>
          <cell r="D526">
            <v>1198</v>
          </cell>
          <cell r="E526" t="str">
            <v>sala 05 térreo</v>
          </cell>
          <cell r="F526" t="str">
            <v>CENTRO</v>
          </cell>
          <cell r="G526" t="str">
            <v>Santa Fé do Sul</v>
          </cell>
          <cell r="H526" t="str">
            <v>SP</v>
          </cell>
          <cell r="I526" t="str">
            <v>15775000</v>
          </cell>
          <cell r="J526">
            <v>40.47</v>
          </cell>
          <cell r="K526">
            <v>40.47</v>
          </cell>
          <cell r="L526" t="str">
            <v>Cedido</v>
          </cell>
          <cell r="M526" t="str">
            <v>SIM</v>
          </cell>
          <cell r="N526"/>
          <cell r="O526">
            <v>110363.29</v>
          </cell>
          <cell r="P526">
            <v>110363.29</v>
          </cell>
          <cell r="Q526">
            <v>52</v>
          </cell>
          <cell r="R526" t="str">
            <v>Cedido</v>
          </cell>
          <cell r="S526" t="str">
            <v>SUDESTE</v>
          </cell>
          <cell r="T526" t="str">
            <v>AGÊNCIA</v>
          </cell>
        </row>
        <row r="527">
          <cell r="B527">
            <v>31722</v>
          </cell>
          <cell r="C527" t="str">
            <v>Avenida Sete de Setembro</v>
          </cell>
          <cell r="D527" t="str">
            <v>775</v>
          </cell>
          <cell r="E527"/>
          <cell r="F527" t="str">
            <v>Centro</v>
          </cell>
          <cell r="G527" t="str">
            <v>Itacoatiara</v>
          </cell>
          <cell r="H527" t="str">
            <v>AM</v>
          </cell>
          <cell r="I527" t="str">
            <v>69100-018</v>
          </cell>
          <cell r="J527"/>
          <cell r="K527"/>
          <cell r="L527" t="str">
            <v>Alugado</v>
          </cell>
          <cell r="M527" t="str">
            <v>SIM</v>
          </cell>
          <cell r="N527"/>
          <cell r="O527">
            <v>109066.73</v>
          </cell>
          <cell r="P527">
            <v>109066.73</v>
          </cell>
          <cell r="Q527">
            <v>107</v>
          </cell>
          <cell r="R527" t="str">
            <v>Alugado</v>
          </cell>
          <cell r="S527" t="str">
            <v>NORTE</v>
          </cell>
          <cell r="T527" t="str">
            <v>AGÊNCIA</v>
          </cell>
        </row>
        <row r="528">
          <cell r="B528">
            <v>31717</v>
          </cell>
          <cell r="C528" t="str">
            <v>RODOVIA BR-367</v>
          </cell>
          <cell r="D528" t="str">
            <v>S/N</v>
          </cell>
          <cell r="E528" t="str">
            <v>KM 102</v>
          </cell>
          <cell r="F528" t="str">
            <v>CIDADE NOVA</v>
          </cell>
          <cell r="G528" t="str">
            <v>Almenara</v>
          </cell>
          <cell r="H528" t="str">
            <v>MG</v>
          </cell>
          <cell r="I528" t="str">
            <v>39900-000</v>
          </cell>
          <cell r="J528"/>
          <cell r="K528"/>
          <cell r="L528" t="str">
            <v>Cedido</v>
          </cell>
          <cell r="M528" t="str">
            <v>SIM</v>
          </cell>
          <cell r="N528"/>
          <cell r="O528">
            <v>107064.41</v>
          </cell>
          <cell r="P528">
            <v>107064.41</v>
          </cell>
          <cell r="Q528">
            <v>78</v>
          </cell>
          <cell r="R528" t="str">
            <v>Cedido</v>
          </cell>
          <cell r="S528" t="str">
            <v>SUDESTE</v>
          </cell>
          <cell r="T528" t="str">
            <v>AGÊNCIA</v>
          </cell>
        </row>
        <row r="529">
          <cell r="B529">
            <v>358</v>
          </cell>
          <cell r="C529" t="str">
            <v>R. CORONEL CORREIA.</v>
          </cell>
          <cell r="D529" t="str">
            <v>1527</v>
          </cell>
          <cell r="E529"/>
          <cell r="F529" t="str">
            <v>Centro</v>
          </cell>
          <cell r="G529" t="str">
            <v>Caucaia</v>
          </cell>
          <cell r="H529" t="str">
            <v>CE</v>
          </cell>
          <cell r="I529" t="str">
            <v>61600000</v>
          </cell>
          <cell r="J529"/>
          <cell r="K529"/>
          <cell r="L529" t="str">
            <v>Próprio</v>
          </cell>
          <cell r="M529" t="str">
            <v>NÃO</v>
          </cell>
          <cell r="N529">
            <v>106417.79</v>
          </cell>
          <cell r="O529"/>
          <cell r="P529">
            <v>106417.79</v>
          </cell>
          <cell r="Q529"/>
          <cell r="R529" t="str">
            <v>Próprio</v>
          </cell>
          <cell r="S529" t="str">
            <v>NE</v>
          </cell>
          <cell r="T529" t="str">
            <v>Próprio</v>
          </cell>
        </row>
        <row r="530">
          <cell r="B530">
            <v>1095</v>
          </cell>
          <cell r="C530" t="str">
            <v>Rua Senador Saraiva</v>
          </cell>
          <cell r="D530" t="str">
            <v>465</v>
          </cell>
          <cell r="E530"/>
          <cell r="F530" t="str">
            <v>VILA BANCÁRIA</v>
          </cell>
          <cell r="G530" t="str">
            <v>São João da Boa Vista</v>
          </cell>
          <cell r="H530" t="str">
            <v>SP</v>
          </cell>
          <cell r="I530" t="str">
            <v>13870-020</v>
          </cell>
          <cell r="J530">
            <v>130</v>
          </cell>
          <cell r="K530">
            <v>84</v>
          </cell>
          <cell r="L530" t="str">
            <v>Cedido</v>
          </cell>
          <cell r="M530" t="str">
            <v>SIM</v>
          </cell>
          <cell r="N530"/>
          <cell r="O530">
            <v>105361.2</v>
          </cell>
          <cell r="P530">
            <v>105361.2</v>
          </cell>
          <cell r="Q530">
            <v>114</v>
          </cell>
          <cell r="R530" t="str">
            <v>Cedido</v>
          </cell>
          <cell r="S530" t="str">
            <v>SUDESTE</v>
          </cell>
          <cell r="T530" t="str">
            <v>AGÊNCIA</v>
          </cell>
        </row>
        <row r="531">
          <cell r="B531">
            <v>63</v>
          </cell>
          <cell r="C531" t="str">
            <v xml:space="preserve"> Pça Eyer Nogueira</v>
          </cell>
          <cell r="D531">
            <v>4</v>
          </cell>
          <cell r="E531" t="str">
            <v>1ºandar</v>
          </cell>
          <cell r="F531" t="str">
            <v>centro</v>
          </cell>
          <cell r="G531" t="str">
            <v>Rio Casca</v>
          </cell>
          <cell r="H531" t="str">
            <v>MG</v>
          </cell>
          <cell r="I531">
            <v>35370000</v>
          </cell>
          <cell r="J531"/>
          <cell r="K531"/>
          <cell r="L531" t="str">
            <v>Cedido</v>
          </cell>
          <cell r="M531" t="str">
            <v>SIM</v>
          </cell>
          <cell r="N531"/>
          <cell r="O531">
            <v>104547.66</v>
          </cell>
          <cell r="P531">
            <v>104547.66</v>
          </cell>
          <cell r="Q531">
            <v>95</v>
          </cell>
          <cell r="R531" t="str">
            <v>Cedido</v>
          </cell>
          <cell r="S531" t="str">
            <v>SUDESTE</v>
          </cell>
          <cell r="T531" t="str">
            <v>AGÊNCIA</v>
          </cell>
        </row>
        <row r="532">
          <cell r="B532">
            <v>1030</v>
          </cell>
          <cell r="C532" t="str">
            <v>Av Franklin Roosevelt</v>
          </cell>
          <cell r="D532" t="str">
            <v>146</v>
          </cell>
          <cell r="E532" t="str">
            <v>Salas 1001 a 1004</v>
          </cell>
          <cell r="F532" t="str">
            <v>Castelo</v>
          </cell>
          <cell r="G532" t="str">
            <v>Rio de Janeiro</v>
          </cell>
          <cell r="H532" t="str">
            <v>RJ</v>
          </cell>
          <cell r="I532" t="str">
            <v>20021-120</v>
          </cell>
          <cell r="J532"/>
          <cell r="K532"/>
          <cell r="L532" t="str">
            <v>Alugado</v>
          </cell>
          <cell r="M532" t="str">
            <v>SIM</v>
          </cell>
          <cell r="N532"/>
          <cell r="O532">
            <v>100000</v>
          </cell>
          <cell r="P532">
            <v>100000</v>
          </cell>
          <cell r="Q532"/>
          <cell r="R532" t="str">
            <v>Alugado</v>
          </cell>
          <cell r="S532" t="str">
            <v>SUDESTE</v>
          </cell>
          <cell r="T532" t="str">
            <v>Sede IBGE</v>
          </cell>
        </row>
        <row r="533">
          <cell r="B533">
            <v>31950</v>
          </cell>
          <cell r="C533" t="str">
            <v>Rua Alfredo da Rocha Passos</v>
          </cell>
          <cell r="D533" t="str">
            <v>630</v>
          </cell>
          <cell r="E533"/>
          <cell r="F533" t="str">
            <v>Centro</v>
          </cell>
          <cell r="G533" t="str">
            <v>Cruz das Almas</v>
          </cell>
          <cell r="H533" t="str">
            <v>BA</v>
          </cell>
          <cell r="I533" t="str">
            <v>44380000</v>
          </cell>
          <cell r="J533"/>
          <cell r="K533"/>
          <cell r="L533" t="str">
            <v>Cedido</v>
          </cell>
          <cell r="M533" t="str">
            <v>SIM</v>
          </cell>
          <cell r="N533"/>
          <cell r="O533">
            <v>98358.48</v>
          </cell>
          <cell r="P533">
            <v>98358.48</v>
          </cell>
          <cell r="Q533">
            <v>80</v>
          </cell>
          <cell r="R533" t="str">
            <v>Cedido</v>
          </cell>
          <cell r="S533" t="str">
            <v>NE</v>
          </cell>
          <cell r="T533" t="str">
            <v>AGÊNCIA</v>
          </cell>
        </row>
        <row r="534">
          <cell r="B534">
            <v>194</v>
          </cell>
          <cell r="C534" t="str">
            <v>Travessa Cônego Piton</v>
          </cell>
          <cell r="D534" t="str">
            <v>42</v>
          </cell>
          <cell r="E534"/>
          <cell r="F534" t="str">
            <v>Centro</v>
          </cell>
          <cell r="G534" t="str">
            <v>Poções</v>
          </cell>
          <cell r="H534" t="str">
            <v>BA</v>
          </cell>
          <cell r="I534" t="str">
            <v>45260.000</v>
          </cell>
          <cell r="J534"/>
          <cell r="K534"/>
          <cell r="L534" t="str">
            <v>Cedido</v>
          </cell>
          <cell r="M534" t="str">
            <v>SIM</v>
          </cell>
          <cell r="N534"/>
          <cell r="O534">
            <v>96855.11</v>
          </cell>
          <cell r="P534">
            <v>96855.11</v>
          </cell>
          <cell r="Q534">
            <v>80</v>
          </cell>
          <cell r="R534" t="str">
            <v>Cedido</v>
          </cell>
          <cell r="S534" t="str">
            <v>NE</v>
          </cell>
          <cell r="T534" t="str">
            <v>AGÊNCIA</v>
          </cell>
        </row>
        <row r="535">
          <cell r="B535">
            <v>32151</v>
          </cell>
          <cell r="C535" t="str">
            <v>Avenida Marechal Deodoro</v>
          </cell>
          <cell r="D535" t="str">
            <v>s/n</v>
          </cell>
          <cell r="E535"/>
          <cell r="F535" t="str">
            <v>Centro</v>
          </cell>
          <cell r="G535" t="str">
            <v>Paulistana</v>
          </cell>
          <cell r="H535" t="str">
            <v>PI</v>
          </cell>
          <cell r="I535" t="str">
            <v>64750970</v>
          </cell>
          <cell r="J535"/>
          <cell r="K535"/>
          <cell r="L535" t="str">
            <v>Cedido</v>
          </cell>
          <cell r="M535" t="str">
            <v>SIM</v>
          </cell>
          <cell r="N535"/>
          <cell r="O535">
            <v>96463.02</v>
          </cell>
          <cell r="P535">
            <v>96463.02</v>
          </cell>
          <cell r="Q535">
            <v>59</v>
          </cell>
          <cell r="R535" t="str">
            <v>Cedido</v>
          </cell>
          <cell r="S535" t="str">
            <v>NE</v>
          </cell>
          <cell r="T535" t="str">
            <v>AGÊNCIA</v>
          </cell>
        </row>
        <row r="536">
          <cell r="B536">
            <v>34251</v>
          </cell>
          <cell r="C536" t="str">
            <v>Rua Walnier Bagano</v>
          </cell>
          <cell r="D536" t="str">
            <v>35</v>
          </cell>
          <cell r="E536" t="str">
            <v>Térreo</v>
          </cell>
          <cell r="F536" t="str">
            <v>Centro</v>
          </cell>
          <cell r="G536" t="str">
            <v>Morro do Chapéu</v>
          </cell>
          <cell r="H536" t="str">
            <v>BA</v>
          </cell>
          <cell r="I536" t="str">
            <v>44850000</v>
          </cell>
          <cell r="J536"/>
          <cell r="K536"/>
          <cell r="L536" t="str">
            <v>Alugado</v>
          </cell>
          <cell r="M536" t="str">
            <v>SIM</v>
          </cell>
          <cell r="N536"/>
          <cell r="O536">
            <v>95635.98</v>
          </cell>
          <cell r="P536">
            <v>95635.98</v>
          </cell>
          <cell r="Q536">
            <v>49</v>
          </cell>
          <cell r="R536" t="str">
            <v>Alugado</v>
          </cell>
          <cell r="S536" t="str">
            <v>NE</v>
          </cell>
          <cell r="T536" t="str">
            <v>AGÊNCIA</v>
          </cell>
        </row>
        <row r="537">
          <cell r="B537">
            <v>368</v>
          </cell>
          <cell r="C537" t="str">
            <v>RUA DA ALEGRIA</v>
          </cell>
          <cell r="D537">
            <v>425</v>
          </cell>
          <cell r="E537"/>
          <cell r="F537" t="str">
            <v>CENTRO</v>
          </cell>
          <cell r="G537" t="str">
            <v>São Luís</v>
          </cell>
          <cell r="H537" t="str">
            <v>MA</v>
          </cell>
          <cell r="I537">
            <v>65020010</v>
          </cell>
          <cell r="J537"/>
          <cell r="K537"/>
          <cell r="L537" t="str">
            <v>Próprio</v>
          </cell>
          <cell r="M537" t="str">
            <v>SIM</v>
          </cell>
          <cell r="N537">
            <v>95220.26</v>
          </cell>
          <cell r="O537"/>
          <cell r="P537">
            <v>95220.26</v>
          </cell>
          <cell r="Q537"/>
          <cell r="R537" t="str">
            <v>Próprio</v>
          </cell>
          <cell r="S537" t="str">
            <v>NE</v>
          </cell>
          <cell r="T537" t="str">
            <v>Próprio</v>
          </cell>
        </row>
        <row r="538">
          <cell r="B538">
            <v>247</v>
          </cell>
          <cell r="C538" t="str">
            <v>RUA DOIS DE AGOSTO</v>
          </cell>
          <cell r="D538" t="str">
            <v>337</v>
          </cell>
          <cell r="E538"/>
          <cell r="F538" t="str">
            <v>CENTRO</v>
          </cell>
          <cell r="G538" t="str">
            <v>Coari</v>
          </cell>
          <cell r="H538" t="str">
            <v>AM</v>
          </cell>
          <cell r="I538" t="str">
            <v>69460-000</v>
          </cell>
          <cell r="J538"/>
          <cell r="K538"/>
          <cell r="L538" t="str">
            <v>Cedido</v>
          </cell>
          <cell r="M538" t="str">
            <v>SIM</v>
          </cell>
          <cell r="N538"/>
          <cell r="O538">
            <v>91318.78</v>
          </cell>
          <cell r="P538">
            <v>91318.78</v>
          </cell>
          <cell r="Q538">
            <v>155</v>
          </cell>
          <cell r="R538" t="str">
            <v>Cedido</v>
          </cell>
          <cell r="S538" t="str">
            <v>NORTE</v>
          </cell>
          <cell r="T538" t="str">
            <v>AGÊNCIA</v>
          </cell>
        </row>
        <row r="539">
          <cell r="B539">
            <v>31425</v>
          </cell>
          <cell r="C539" t="str">
            <v>Praça Monsenhor Zacarias Luz</v>
          </cell>
          <cell r="D539" t="str">
            <v>39</v>
          </cell>
          <cell r="E539" t="str">
            <v>Antiga numeração 37</v>
          </cell>
          <cell r="F539" t="str">
            <v>Centro</v>
          </cell>
          <cell r="G539" t="str">
            <v>Esplanada</v>
          </cell>
          <cell r="H539" t="str">
            <v>BA</v>
          </cell>
          <cell r="I539" t="str">
            <v>48370000</v>
          </cell>
          <cell r="J539"/>
          <cell r="K539"/>
          <cell r="L539" t="str">
            <v>Alugado</v>
          </cell>
          <cell r="M539" t="str">
            <v>SIM</v>
          </cell>
          <cell r="N539"/>
          <cell r="O539">
            <v>90467.55</v>
          </cell>
          <cell r="P539">
            <v>90467.55</v>
          </cell>
          <cell r="Q539">
            <v>76</v>
          </cell>
          <cell r="R539" t="str">
            <v>Alugado</v>
          </cell>
          <cell r="S539" t="str">
            <v>NE</v>
          </cell>
          <cell r="T539" t="str">
            <v>AGÊNCIA</v>
          </cell>
        </row>
        <row r="540">
          <cell r="B540">
            <v>31806</v>
          </cell>
          <cell r="C540" t="str">
            <v>Rua Elziro Macedo</v>
          </cell>
          <cell r="D540" t="str">
            <v>209</v>
          </cell>
          <cell r="E540"/>
          <cell r="F540" t="str">
            <v>Centro</v>
          </cell>
          <cell r="G540" t="str">
            <v>Ipirá</v>
          </cell>
          <cell r="H540" t="str">
            <v>BA</v>
          </cell>
          <cell r="I540" t="str">
            <v>44600000</v>
          </cell>
          <cell r="J540"/>
          <cell r="K540"/>
          <cell r="L540" t="str">
            <v>Alugado</v>
          </cell>
          <cell r="M540" t="str">
            <v>SIM</v>
          </cell>
          <cell r="N540"/>
          <cell r="O540">
            <v>89410.21</v>
          </cell>
          <cell r="P540">
            <v>89410.21</v>
          </cell>
          <cell r="Q540">
            <v>66</v>
          </cell>
          <cell r="R540" t="str">
            <v>Alugado</v>
          </cell>
          <cell r="S540" t="str">
            <v>NE</v>
          </cell>
          <cell r="T540" t="str">
            <v>AGÊNCIA</v>
          </cell>
        </row>
        <row r="541">
          <cell r="B541">
            <v>31826</v>
          </cell>
          <cell r="C541" t="str">
            <v>Rua Palmira Ferreira dos Santos</v>
          </cell>
          <cell r="D541" t="str">
            <v>51</v>
          </cell>
          <cell r="E541"/>
          <cell r="F541" t="str">
            <v>Jardim Santos Dumont</v>
          </cell>
          <cell r="G541" t="str">
            <v>Santo Antônio da Platina</v>
          </cell>
          <cell r="H541" t="str">
            <v>PR</v>
          </cell>
          <cell r="I541" t="str">
            <v>86430000</v>
          </cell>
          <cell r="J541"/>
          <cell r="K541"/>
          <cell r="L541" t="str">
            <v>Alugado</v>
          </cell>
          <cell r="M541" t="str">
            <v>SIM</v>
          </cell>
          <cell r="N541"/>
          <cell r="O541">
            <v>86326.12</v>
          </cell>
          <cell r="P541">
            <v>86326.12</v>
          </cell>
          <cell r="Q541">
            <v>10</v>
          </cell>
          <cell r="R541" t="str">
            <v>Alugado</v>
          </cell>
          <cell r="S541" t="str">
            <v>SUL</v>
          </cell>
          <cell r="T541" t="str">
            <v>AGÊNCIA</v>
          </cell>
        </row>
        <row r="542">
          <cell r="B542">
            <v>34199</v>
          </cell>
          <cell r="C542" t="str">
            <v>Rua Dr. J.J Seabra</v>
          </cell>
          <cell r="D542" t="str">
            <v>829</v>
          </cell>
          <cell r="E542"/>
          <cell r="F542" t="str">
            <v>Barra do Vento</v>
          </cell>
          <cell r="G542" t="str">
            <v>Riachão do Jacuípe</v>
          </cell>
          <cell r="H542" t="str">
            <v>BA</v>
          </cell>
          <cell r="I542" t="str">
            <v>44640000</v>
          </cell>
          <cell r="J542"/>
          <cell r="K542"/>
          <cell r="L542" t="str">
            <v>Alugado</v>
          </cell>
          <cell r="M542" t="str">
            <v>SIM</v>
          </cell>
          <cell r="N542"/>
          <cell r="O542">
            <v>82837.789999999994</v>
          </cell>
          <cell r="P542">
            <v>82837.789999999994</v>
          </cell>
          <cell r="Q542">
            <v>61</v>
          </cell>
          <cell r="R542" t="str">
            <v>Alugado</v>
          </cell>
          <cell r="S542" t="str">
            <v>NE</v>
          </cell>
          <cell r="T542" t="str">
            <v>AGÊNCIA</v>
          </cell>
        </row>
        <row r="543">
          <cell r="B543">
            <v>212</v>
          </cell>
          <cell r="C543" t="str">
            <v>RUA SANTA TEREZINHA</v>
          </cell>
          <cell r="D543" t="str">
            <v>300</v>
          </cell>
          <cell r="E543"/>
          <cell r="F543" t="str">
            <v>CENTRO</v>
          </cell>
          <cell r="G543" t="str">
            <v>Eirunepé</v>
          </cell>
          <cell r="H543" t="str">
            <v>AM</v>
          </cell>
          <cell r="I543" t="str">
            <v>69880-000</v>
          </cell>
          <cell r="J543"/>
          <cell r="K543"/>
          <cell r="L543" t="str">
            <v>Cedido</v>
          </cell>
          <cell r="M543" t="str">
            <v>SIM</v>
          </cell>
          <cell r="N543"/>
          <cell r="O543">
            <v>82773.67</v>
          </cell>
          <cell r="P543">
            <v>82773.67</v>
          </cell>
          <cell r="Q543">
            <v>117</v>
          </cell>
          <cell r="R543" t="str">
            <v>Cedido</v>
          </cell>
          <cell r="S543" t="str">
            <v>NORTE</v>
          </cell>
          <cell r="T543" t="str">
            <v>AGÊNCIA</v>
          </cell>
        </row>
        <row r="544">
          <cell r="B544">
            <v>86</v>
          </cell>
          <cell r="C544" t="str">
            <v>Praça Dário Furtado</v>
          </cell>
          <cell r="D544" t="str">
            <v>155</v>
          </cell>
          <cell r="E544" t="str">
            <v>Sala 1</v>
          </cell>
          <cell r="F544" t="str">
            <v>CENTRO</v>
          </cell>
          <cell r="G544" t="str">
            <v>Breves</v>
          </cell>
          <cell r="H544" t="str">
            <v>PA</v>
          </cell>
          <cell r="I544" t="str">
            <v>68800-000</v>
          </cell>
          <cell r="J544">
            <v>49.5</v>
          </cell>
          <cell r="K544">
            <v>49</v>
          </cell>
          <cell r="L544" t="str">
            <v>Cedido</v>
          </cell>
          <cell r="M544" t="str">
            <v>SIM</v>
          </cell>
          <cell r="N544"/>
          <cell r="O544">
            <v>79547.61</v>
          </cell>
          <cell r="P544">
            <v>79547.61</v>
          </cell>
          <cell r="Q544">
            <v>149</v>
          </cell>
          <cell r="R544" t="str">
            <v>Cedido</v>
          </cell>
          <cell r="S544" t="str">
            <v>NORTE</v>
          </cell>
          <cell r="T544" t="str">
            <v>AGÊNCIA</v>
          </cell>
        </row>
        <row r="545">
          <cell r="B545">
            <v>31583</v>
          </cell>
          <cell r="C545" t="str">
            <v>Rua Marechal Deodoro</v>
          </cell>
          <cell r="D545" t="str">
            <v>44</v>
          </cell>
          <cell r="E545" t="str">
            <v>Sala 06</v>
          </cell>
          <cell r="F545" t="str">
            <v>Centro</v>
          </cell>
          <cell r="G545" t="str">
            <v>Carangola</v>
          </cell>
          <cell r="H545" t="str">
            <v>MG</v>
          </cell>
          <cell r="I545" t="str">
            <v>36800034</v>
          </cell>
          <cell r="J545"/>
          <cell r="K545"/>
          <cell r="L545" t="str">
            <v>Alugado</v>
          </cell>
          <cell r="M545" t="str">
            <v>SIM</v>
          </cell>
          <cell r="N545"/>
          <cell r="O545">
            <v>76040.13</v>
          </cell>
          <cell r="P545">
            <v>76040.13</v>
          </cell>
          <cell r="Q545">
            <v>60</v>
          </cell>
          <cell r="R545" t="str">
            <v>Alugado</v>
          </cell>
          <cell r="S545" t="str">
            <v>SUDESTE</v>
          </cell>
          <cell r="T545" t="str">
            <v>AGÊNCIA</v>
          </cell>
        </row>
        <row r="546">
          <cell r="B546">
            <v>344</v>
          </cell>
          <cell r="C546" t="str">
            <v>R. Pedro Ludovico</v>
          </cell>
          <cell r="D546">
            <v>71</v>
          </cell>
          <cell r="E546"/>
          <cell r="F546" t="str">
            <v xml:space="preserve">Centro </v>
          </cell>
          <cell r="G546" t="str">
            <v xml:space="preserve">Tocantinópolis </v>
          </cell>
          <cell r="H546" t="str">
            <v>TO</v>
          </cell>
          <cell r="I546" t="str">
            <v>77900-000</v>
          </cell>
          <cell r="J546">
            <v>108</v>
          </cell>
          <cell r="K546">
            <v>32</v>
          </cell>
          <cell r="L546" t="str">
            <v>Próprio</v>
          </cell>
          <cell r="M546" t="str">
            <v>NAO</v>
          </cell>
          <cell r="N546">
            <v>74645.33</v>
          </cell>
          <cell r="O546">
            <v>0</v>
          </cell>
          <cell r="P546">
            <v>74645.33</v>
          </cell>
          <cell r="Q546">
            <v>0</v>
          </cell>
          <cell r="R546" t="str">
            <v>Próprio</v>
          </cell>
          <cell r="S546" t="str">
            <v>NORTE</v>
          </cell>
          <cell r="T546" t="str">
            <v>Próprio</v>
          </cell>
        </row>
        <row r="547">
          <cell r="B547">
            <v>31887</v>
          </cell>
          <cell r="C547" t="str">
            <v>Rua T26</v>
          </cell>
          <cell r="D547" t="str">
            <v>01</v>
          </cell>
          <cell r="E547"/>
          <cell r="F547" t="str">
            <v>Comunicação</v>
          </cell>
          <cell r="G547" t="str">
            <v>Tabatinga</v>
          </cell>
          <cell r="H547" t="str">
            <v>AM</v>
          </cell>
          <cell r="I547" t="str">
            <v>69640000</v>
          </cell>
          <cell r="J547"/>
          <cell r="K547"/>
          <cell r="L547" t="str">
            <v>Alugado</v>
          </cell>
          <cell r="M547" t="str">
            <v>SIM</v>
          </cell>
          <cell r="N547"/>
          <cell r="O547">
            <v>66392.94</v>
          </cell>
          <cell r="P547">
            <v>66392.94</v>
          </cell>
          <cell r="Q547">
            <v>87</v>
          </cell>
          <cell r="R547" t="str">
            <v>Alugado</v>
          </cell>
          <cell r="S547" t="str">
            <v>NORTE</v>
          </cell>
          <cell r="T547" t="str">
            <v>AGÊNCIA</v>
          </cell>
        </row>
        <row r="548">
          <cell r="B548">
            <v>34279</v>
          </cell>
          <cell r="C548" t="str">
            <v>Av. Coronel Luís Gomes</v>
          </cell>
          <cell r="D548">
            <v>765</v>
          </cell>
          <cell r="E548"/>
          <cell r="F548" t="str">
            <v>Centro</v>
          </cell>
          <cell r="G548" t="str">
            <v>Lábrea</v>
          </cell>
          <cell r="H548" t="str">
            <v>AM</v>
          </cell>
          <cell r="I548" t="str">
            <v>69830-000</v>
          </cell>
          <cell r="J548"/>
          <cell r="K548"/>
          <cell r="L548" t="str">
            <v>Cedido</v>
          </cell>
          <cell r="M548" t="str">
            <v>SIM</v>
          </cell>
          <cell r="N548"/>
          <cell r="O548">
            <v>62644.83</v>
          </cell>
          <cell r="P548">
            <v>62644.83</v>
          </cell>
          <cell r="Q548">
            <v>64</v>
          </cell>
          <cell r="R548" t="str">
            <v>Cedido</v>
          </cell>
          <cell r="S548" t="str">
            <v>NORTE</v>
          </cell>
          <cell r="T548" t="str">
            <v>AGÊNCIA</v>
          </cell>
        </row>
        <row r="549">
          <cell r="B549">
            <v>767</v>
          </cell>
          <cell r="C549" t="str">
            <v>Rua Da Paz, Qd 53</v>
          </cell>
          <cell r="D549">
            <v>8</v>
          </cell>
          <cell r="E549"/>
          <cell r="F549" t="str">
            <v xml:space="preserve">Setor Ribeirãozinho </v>
          </cell>
          <cell r="G549" t="str">
            <v xml:space="preserve">Tocantinópolis </v>
          </cell>
          <cell r="H549" t="str">
            <v>TO</v>
          </cell>
          <cell r="I549" t="str">
            <v>77900-000</v>
          </cell>
          <cell r="J549">
            <v>513.45000000000005</v>
          </cell>
          <cell r="K549">
            <v>112</v>
          </cell>
          <cell r="L549" t="str">
            <v>Próprio</v>
          </cell>
          <cell r="M549" t="str">
            <v>NAO</v>
          </cell>
          <cell r="N549">
            <v>61467.89</v>
          </cell>
          <cell r="O549"/>
          <cell r="P549">
            <v>61467.89</v>
          </cell>
          <cell r="Q549">
            <v>0</v>
          </cell>
          <cell r="R549" t="str">
            <v>Próprio</v>
          </cell>
          <cell r="S549" t="str">
            <v>NORTE</v>
          </cell>
          <cell r="T549" t="str">
            <v>Próprio</v>
          </cell>
        </row>
        <row r="550">
          <cell r="B550">
            <v>33579</v>
          </cell>
          <cell r="C550" t="str">
            <v>Rodovia Faruk Salmen</v>
          </cell>
          <cell r="D550" t="str">
            <v>S/N</v>
          </cell>
          <cell r="E550" t="str">
            <v>Quadra Especial</v>
          </cell>
          <cell r="F550" t="str">
            <v>Porto Seguro</v>
          </cell>
          <cell r="G550" t="str">
            <v>Parauapebas</v>
          </cell>
          <cell r="H550" t="str">
            <v>PA</v>
          </cell>
          <cell r="I550" t="str">
            <v>68515-000</v>
          </cell>
          <cell r="J550"/>
          <cell r="K550"/>
          <cell r="L550" t="str">
            <v>Cedido</v>
          </cell>
          <cell r="M550" t="str">
            <v>SIM</v>
          </cell>
          <cell r="N550"/>
          <cell r="O550">
            <v>45000</v>
          </cell>
          <cell r="P550">
            <v>45000</v>
          </cell>
          <cell r="Q550">
            <v>1</v>
          </cell>
          <cell r="R550" t="str">
            <v>Cedido</v>
          </cell>
          <cell r="S550" t="str">
            <v>NORTE</v>
          </cell>
          <cell r="T550" t="str">
            <v>AGÊNCIA</v>
          </cell>
        </row>
        <row r="551">
          <cell r="B551">
            <v>34203</v>
          </cell>
          <cell r="C551" t="str">
            <v>Avenida Lindolfo Gomes Vidal</v>
          </cell>
          <cell r="D551" t="str">
            <v>174</v>
          </cell>
          <cell r="E551"/>
          <cell r="F551" t="str">
            <v>Centro</v>
          </cell>
          <cell r="G551" t="str">
            <v>Santo Antônio</v>
          </cell>
          <cell r="H551" t="str">
            <v>RN</v>
          </cell>
          <cell r="I551" t="str">
            <v>59255000</v>
          </cell>
          <cell r="J551" t="str">
            <v>-</v>
          </cell>
          <cell r="K551">
            <v>48.77</v>
          </cell>
          <cell r="L551" t="str">
            <v>Alugado</v>
          </cell>
          <cell r="M551" t="str">
            <v>SIM</v>
          </cell>
          <cell r="N551"/>
          <cell r="O551">
            <v>42705.96</v>
          </cell>
          <cell r="P551">
            <v>42705.96</v>
          </cell>
          <cell r="Q551">
            <v>69</v>
          </cell>
          <cell r="R551" t="str">
            <v>Alugado</v>
          </cell>
          <cell r="S551" t="str">
            <v>NE</v>
          </cell>
          <cell r="T551" t="str">
            <v>AGÊNCIA</v>
          </cell>
        </row>
        <row r="552">
          <cell r="B552">
            <v>34203</v>
          </cell>
          <cell r="C552" t="str">
            <v>Avenida Lindolfo Gomes Vidal</v>
          </cell>
          <cell r="D552" t="str">
            <v>174</v>
          </cell>
          <cell r="E552"/>
          <cell r="F552" t="str">
            <v>Centro</v>
          </cell>
          <cell r="G552" t="str">
            <v>Santo Antônio</v>
          </cell>
          <cell r="H552" t="str">
            <v>RN</v>
          </cell>
          <cell r="I552" t="str">
            <v>59255000</v>
          </cell>
          <cell r="J552"/>
          <cell r="K552"/>
          <cell r="L552" t="str">
            <v>Alugado</v>
          </cell>
          <cell r="M552" t="str">
            <v>SIM</v>
          </cell>
          <cell r="N552"/>
          <cell r="O552">
            <v>42705.96</v>
          </cell>
          <cell r="P552">
            <v>42705.96</v>
          </cell>
          <cell r="Q552">
            <v>69</v>
          </cell>
          <cell r="R552" t="str">
            <v>Alugado</v>
          </cell>
          <cell r="S552" t="str">
            <v>NE</v>
          </cell>
          <cell r="T552" t="str">
            <v>AGÊNCIA</v>
          </cell>
        </row>
        <row r="553">
          <cell r="B553">
            <v>357</v>
          </cell>
          <cell r="C553" t="str">
            <v xml:space="preserve">R. MANOEL ALVES DE MOURA. </v>
          </cell>
          <cell r="D553">
            <v>14</v>
          </cell>
          <cell r="E553"/>
          <cell r="F553" t="str">
            <v>Centro</v>
          </cell>
          <cell r="G553" t="str">
            <v>Brejo Santo</v>
          </cell>
          <cell r="H553" t="str">
            <v>CE</v>
          </cell>
          <cell r="I553">
            <v>63260000</v>
          </cell>
          <cell r="J553"/>
          <cell r="K553"/>
          <cell r="L553" t="str">
            <v>Próprio</v>
          </cell>
          <cell r="M553" t="str">
            <v>SIM</v>
          </cell>
          <cell r="N553">
            <v>24906.31</v>
          </cell>
          <cell r="O553"/>
          <cell r="P553">
            <v>24906.31</v>
          </cell>
          <cell r="Q553"/>
          <cell r="R553" t="str">
            <v>Próprio</v>
          </cell>
          <cell r="S553" t="str">
            <v>NE</v>
          </cell>
          <cell r="T553" t="str">
            <v>Próprio</v>
          </cell>
        </row>
        <row r="554">
          <cell r="B554">
            <v>62</v>
          </cell>
          <cell r="C554" t="str">
            <v>Rua São João Del Rey</v>
          </cell>
          <cell r="D554">
            <v>195</v>
          </cell>
          <cell r="E554" t="str">
            <v>casa</v>
          </cell>
          <cell r="F554" t="str">
            <v>Centro</v>
          </cell>
          <cell r="G554" t="str">
            <v>Nanuque</v>
          </cell>
          <cell r="H554" t="str">
            <v>MG</v>
          </cell>
          <cell r="I554" t="str">
            <v>39860-000</v>
          </cell>
          <cell r="J554"/>
          <cell r="K554"/>
          <cell r="L554" t="str">
            <v>Cedido</v>
          </cell>
          <cell r="M554" t="str">
            <v>SIM</v>
          </cell>
          <cell r="N554"/>
          <cell r="O554">
            <v>5066.28</v>
          </cell>
          <cell r="P554">
            <v>5066.28</v>
          </cell>
          <cell r="Q554">
            <v>6</v>
          </cell>
          <cell r="R554" t="str">
            <v>Cedido</v>
          </cell>
          <cell r="S554" t="str">
            <v>SUDESTE</v>
          </cell>
          <cell r="T554" t="str">
            <v>AGÊNCIA</v>
          </cell>
        </row>
        <row r="555">
          <cell r="B555">
            <v>32527</v>
          </cell>
          <cell r="C555" t="str">
            <v>Avenida Ayrton Senna</v>
          </cell>
          <cell r="D555">
            <v>2001</v>
          </cell>
          <cell r="E555" t="str">
            <v>Bloco B - Sala 47</v>
          </cell>
          <cell r="F555" t="str">
            <v>Barra da Tijuca</v>
          </cell>
          <cell r="G555" t="str">
            <v xml:space="preserve">Rio de Janeiro </v>
          </cell>
          <cell r="H555" t="str">
            <v>RJ</v>
          </cell>
          <cell r="I555">
            <v>22775002</v>
          </cell>
          <cell r="J555"/>
          <cell r="K555"/>
          <cell r="L555" t="str">
            <v>Cedido</v>
          </cell>
          <cell r="M555" t="str">
            <v>Sim</v>
          </cell>
          <cell r="N555"/>
          <cell r="O555">
            <v>726.65</v>
          </cell>
          <cell r="P555">
            <v>726.65</v>
          </cell>
          <cell r="Q555"/>
          <cell r="R555" t="str">
            <v>Cedido</v>
          </cell>
          <cell r="S555" t="str">
            <v>SUDESTE</v>
          </cell>
          <cell r="T555" t="str">
            <v>AGÊNCIA</v>
          </cell>
        </row>
        <row r="556">
          <cell r="B556">
            <v>34253</v>
          </cell>
          <cell r="C556" t="str">
            <v>Praça Bom Jesus da Lapa</v>
          </cell>
          <cell r="D556" t="str">
            <v>186</v>
          </cell>
          <cell r="E556"/>
          <cell r="F556" t="str">
            <v>Trizidela</v>
          </cell>
          <cell r="G556" t="str">
            <v>Grajaú</v>
          </cell>
          <cell r="H556" t="str">
            <v>MA</v>
          </cell>
          <cell r="I556" t="str">
            <v>65940000</v>
          </cell>
          <cell r="J556"/>
          <cell r="K556"/>
          <cell r="L556" t="str">
            <v>Alugado</v>
          </cell>
          <cell r="M556" t="str">
            <v>SIM</v>
          </cell>
          <cell r="N556"/>
          <cell r="O556"/>
          <cell r="P556">
            <v>0</v>
          </cell>
          <cell r="Q556"/>
          <cell r="R556" t="str">
            <v>Alugado</v>
          </cell>
          <cell r="S556" t="str">
            <v>NE</v>
          </cell>
          <cell r="T556" t="str">
            <v>AGÊNCIA</v>
          </cell>
        </row>
        <row r="557">
          <cell r="B557">
            <v>34219</v>
          </cell>
          <cell r="C557" t="str">
            <v>Avenida Rio de Janeiro</v>
          </cell>
          <cell r="D557" t="str">
            <v>132</v>
          </cell>
          <cell r="E557"/>
          <cell r="F557" t="str">
            <v>Novo Cacoal</v>
          </cell>
          <cell r="G557" t="str">
            <v>Cacoal</v>
          </cell>
          <cell r="H557" t="str">
            <v>RO</v>
          </cell>
          <cell r="I557" t="str">
            <v>76962100</v>
          </cell>
          <cell r="J557"/>
          <cell r="K557"/>
          <cell r="L557" t="str">
            <v>Cedido</v>
          </cell>
          <cell r="M557" t="str">
            <v>SIM</v>
          </cell>
          <cell r="N557"/>
          <cell r="O557"/>
          <cell r="P557">
            <v>0</v>
          </cell>
          <cell r="Q557"/>
          <cell r="R557" t="str">
            <v>Cedido</v>
          </cell>
          <cell r="S557" t="str">
            <v>NORTE</v>
          </cell>
          <cell r="T557" t="str">
            <v>AGÊNCIA</v>
          </cell>
        </row>
        <row r="558">
          <cell r="B558">
            <v>34210</v>
          </cell>
          <cell r="C558" t="str">
            <v>Rua Gaspar Silveira Martins</v>
          </cell>
          <cell r="D558" t="str">
            <v>1835</v>
          </cell>
          <cell r="E558" t="str">
            <v>Salas 106 e 107</v>
          </cell>
          <cell r="F558" t="str">
            <v>Centro</v>
          </cell>
          <cell r="G558" t="str">
            <v>Santa Cruz do Sul</v>
          </cell>
          <cell r="H558" t="str">
            <v>RS</v>
          </cell>
          <cell r="I558" t="str">
            <v>96825145</v>
          </cell>
          <cell r="J558"/>
          <cell r="K558"/>
          <cell r="L558" t="str">
            <v>Alugado</v>
          </cell>
          <cell r="M558" t="str">
            <v>SIM</v>
          </cell>
          <cell r="N558"/>
          <cell r="O558"/>
          <cell r="P558">
            <v>0</v>
          </cell>
          <cell r="Q558"/>
          <cell r="R558" t="str">
            <v>Alugado</v>
          </cell>
          <cell r="S558" t="str">
            <v>SUL</v>
          </cell>
          <cell r="T558" t="str">
            <v>AGÊNCIA</v>
          </cell>
        </row>
        <row r="559">
          <cell r="B559">
            <v>34204</v>
          </cell>
          <cell r="C559" t="str">
            <v>Rua Dinah Rodrigues</v>
          </cell>
          <cell r="D559" t="str">
            <v>245</v>
          </cell>
          <cell r="E559" t="str">
            <v>Lote 213</v>
          </cell>
          <cell r="F559" t="str">
            <v>Caji</v>
          </cell>
          <cell r="G559" t="str">
            <v>Lauro de Freitas</v>
          </cell>
          <cell r="H559" t="str">
            <v>BA</v>
          </cell>
          <cell r="I559" t="str">
            <v>42700130</v>
          </cell>
          <cell r="J559"/>
          <cell r="K559"/>
          <cell r="L559" t="str">
            <v>Alugado</v>
          </cell>
          <cell r="M559" t="str">
            <v>SIM</v>
          </cell>
          <cell r="N559"/>
          <cell r="O559"/>
          <cell r="P559">
            <v>0</v>
          </cell>
          <cell r="Q559"/>
          <cell r="R559" t="str">
            <v>Alugado</v>
          </cell>
          <cell r="S559" t="str">
            <v>NE</v>
          </cell>
          <cell r="T559" t="str">
            <v>AGÊNCIA</v>
          </cell>
        </row>
        <row r="560">
          <cell r="B560">
            <v>33397</v>
          </cell>
          <cell r="C560" t="str">
            <v>Rua Batista Luzardo</v>
          </cell>
          <cell r="D560" t="str">
            <v>291</v>
          </cell>
          <cell r="E560"/>
          <cell r="F560" t="str">
            <v>Centro</v>
          </cell>
          <cell r="G560" t="str">
            <v>Canela</v>
          </cell>
          <cell r="H560" t="str">
            <v>RS</v>
          </cell>
          <cell r="I560" t="str">
            <v>95680000</v>
          </cell>
          <cell r="J560"/>
          <cell r="K560"/>
          <cell r="L560" t="str">
            <v>Cedido</v>
          </cell>
          <cell r="M560" t="str">
            <v>SIM</v>
          </cell>
          <cell r="N560"/>
          <cell r="O560"/>
          <cell r="P560">
            <v>0</v>
          </cell>
          <cell r="Q560"/>
          <cell r="R560" t="str">
            <v>Cedido</v>
          </cell>
          <cell r="S560" t="str">
            <v>SUL</v>
          </cell>
          <cell r="T560" t="str">
            <v>AGÊNCIA</v>
          </cell>
        </row>
        <row r="561">
          <cell r="B561">
            <v>32006</v>
          </cell>
          <cell r="C561" t="str">
            <v>Rua Dr. José Cariolano</v>
          </cell>
          <cell r="D561" t="str">
            <v>276</v>
          </cell>
          <cell r="E561"/>
          <cell r="F561" t="str">
            <v>Centro</v>
          </cell>
          <cell r="G561" t="str">
            <v>Crateús</v>
          </cell>
          <cell r="H561" t="str">
            <v>CE</v>
          </cell>
          <cell r="I561" t="str">
            <v>63700000</v>
          </cell>
          <cell r="J561"/>
          <cell r="K561"/>
          <cell r="L561" t="str">
            <v>Alugado</v>
          </cell>
          <cell r="M561" t="str">
            <v>SIM</v>
          </cell>
          <cell r="N561"/>
          <cell r="O561"/>
          <cell r="P561">
            <v>0</v>
          </cell>
          <cell r="Q561"/>
          <cell r="R561" t="str">
            <v>Alugado</v>
          </cell>
          <cell r="S561" t="str">
            <v>NE</v>
          </cell>
          <cell r="T561" t="str">
            <v>AGÊNCIA</v>
          </cell>
        </row>
        <row r="562">
          <cell r="B562">
            <v>31771</v>
          </cell>
          <cell r="C562" t="str">
            <v>Rua Joaquim Nabuco</v>
          </cell>
          <cell r="D562" t="str">
            <v>828</v>
          </cell>
          <cell r="E562" t="str">
            <v>Boxes 1019 e 1020</v>
          </cell>
          <cell r="F562" t="str">
            <v>Centro</v>
          </cell>
          <cell r="G562" t="str">
            <v>Novo Hamburgo</v>
          </cell>
          <cell r="H562" t="str">
            <v>RS</v>
          </cell>
          <cell r="I562" t="str">
            <v>93310002</v>
          </cell>
          <cell r="J562"/>
          <cell r="K562"/>
          <cell r="L562" t="str">
            <v>Alugado</v>
          </cell>
          <cell r="M562" t="str">
            <v>SIM</v>
          </cell>
          <cell r="N562"/>
          <cell r="O562"/>
          <cell r="P562">
            <v>0</v>
          </cell>
          <cell r="Q562"/>
          <cell r="R562" t="str">
            <v>Alugado</v>
          </cell>
          <cell r="S562" t="str">
            <v>SUL</v>
          </cell>
          <cell r="T562" t="str">
            <v>AGÊNCIA</v>
          </cell>
        </row>
        <row r="563">
          <cell r="B563">
            <v>31749</v>
          </cell>
          <cell r="C563" t="str">
            <v>Rua Barão do Rio Branco</v>
          </cell>
          <cell r="D563" t="str">
            <v>1441</v>
          </cell>
          <cell r="E563"/>
          <cell r="F563" t="str">
            <v>Centro</v>
          </cell>
          <cell r="G563" t="str">
            <v>Campo Grande</v>
          </cell>
          <cell r="H563" t="str">
            <v>MS</v>
          </cell>
          <cell r="I563" t="str">
            <v>79002174</v>
          </cell>
          <cell r="J563"/>
          <cell r="K563"/>
          <cell r="L563" t="str">
            <v>Alugado</v>
          </cell>
          <cell r="M563" t="str">
            <v>SIM</v>
          </cell>
          <cell r="N563"/>
          <cell r="O563"/>
          <cell r="P563">
            <v>0</v>
          </cell>
          <cell r="Q563"/>
          <cell r="R563" t="str">
            <v>Alugado</v>
          </cell>
          <cell r="S563" t="str">
            <v>CO</v>
          </cell>
          <cell r="T563" t="str">
            <v>AGÊNCIA</v>
          </cell>
        </row>
        <row r="564">
          <cell r="B564">
            <v>1145</v>
          </cell>
          <cell r="C564" t="str">
            <v>Av. Bernardino de Campos</v>
          </cell>
          <cell r="D564" t="str">
            <v>705</v>
          </cell>
          <cell r="E564"/>
          <cell r="F564" t="str">
            <v>Ribeirão</v>
          </cell>
          <cell r="G564" t="str">
            <v>Amparo</v>
          </cell>
          <cell r="H564" t="str">
            <v>SP</v>
          </cell>
          <cell r="I564" t="str">
            <v>13900-400</v>
          </cell>
          <cell r="J564">
            <v>33.81</v>
          </cell>
          <cell r="K564">
            <v>33.81</v>
          </cell>
          <cell r="L564" t="str">
            <v>Cedido</v>
          </cell>
          <cell r="M564" t="str">
            <v>SIM</v>
          </cell>
          <cell r="N564"/>
          <cell r="O564"/>
          <cell r="P564">
            <v>0</v>
          </cell>
          <cell r="Q564"/>
          <cell r="R564" t="str">
            <v>Cedido</v>
          </cell>
          <cell r="S564" t="str">
            <v>SUDESTE</v>
          </cell>
          <cell r="T564" t="str">
            <v>AGÊNCIA</v>
          </cell>
        </row>
        <row r="565">
          <cell r="B565">
            <v>44</v>
          </cell>
          <cell r="C565" t="str">
            <v>AV. GOVERNADOR CARLOS LINDEMBERG</v>
          </cell>
          <cell r="D565" t="str">
            <v>596</v>
          </cell>
          <cell r="E565"/>
          <cell r="F565" t="str">
            <v>Centro</v>
          </cell>
          <cell r="G565" t="str">
            <v>Linhares</v>
          </cell>
          <cell r="H565" t="str">
            <v>ES</v>
          </cell>
          <cell r="I565" t="str">
            <v>29900-020</v>
          </cell>
          <cell r="J565"/>
          <cell r="K565"/>
          <cell r="L565" t="str">
            <v>Cedido</v>
          </cell>
          <cell r="M565" t="str">
            <v>SIM</v>
          </cell>
          <cell r="N565"/>
          <cell r="O565"/>
          <cell r="P565">
            <v>0</v>
          </cell>
          <cell r="Q565"/>
          <cell r="R565" t="str">
            <v>Cedido</v>
          </cell>
          <cell r="S565" t="str">
            <v>SUDESTE</v>
          </cell>
          <cell r="T565" t="str">
            <v>AGÊNCIA</v>
          </cell>
        </row>
        <row r="566">
          <cell r="B566">
            <v>31845</v>
          </cell>
          <cell r="C566" t="str">
            <v>R. Pastor Hollerbach</v>
          </cell>
          <cell r="D566">
            <v>187</v>
          </cell>
          <cell r="E566"/>
          <cell r="F566" t="str">
            <v>B. Grão Pará</v>
          </cell>
          <cell r="G566" t="str">
            <v>Teófilo Otoni</v>
          </cell>
          <cell r="H566" t="str">
            <v>MG</v>
          </cell>
          <cell r="I566" t="str">
            <v>39800-148</v>
          </cell>
          <cell r="J566"/>
          <cell r="K566">
            <v>70</v>
          </cell>
          <cell r="L566" t="str">
            <v>Alugado</v>
          </cell>
          <cell r="M566" t="str">
            <v>SIM</v>
          </cell>
          <cell r="N566"/>
          <cell r="O566"/>
          <cell r="P566">
            <v>0</v>
          </cell>
          <cell r="Q566"/>
          <cell r="R566" t="str">
            <v>Alugado</v>
          </cell>
          <cell r="S566" t="str">
            <v>SUDESTE</v>
          </cell>
          <cell r="T566" t="str">
            <v>AGÊNCIA</v>
          </cell>
        </row>
        <row r="567">
          <cell r="B567">
            <v>32244</v>
          </cell>
          <cell r="C567" t="str">
            <v>Rua João Manoel Azze</v>
          </cell>
          <cell r="D567">
            <v>64</v>
          </cell>
          <cell r="E567"/>
          <cell r="F567" t="str">
            <v>Centro</v>
          </cell>
          <cell r="G567" t="str">
            <v>Varginha</v>
          </cell>
          <cell r="H567" t="str">
            <v>MG</v>
          </cell>
          <cell r="I567" t="str">
            <v>37002-370</v>
          </cell>
          <cell r="J567"/>
          <cell r="K567"/>
          <cell r="L567" t="str">
            <v>Cedido</v>
          </cell>
          <cell r="M567" t="str">
            <v>SIM</v>
          </cell>
          <cell r="N567"/>
          <cell r="O567"/>
          <cell r="P567">
            <v>0</v>
          </cell>
          <cell r="Q567"/>
          <cell r="R567" t="str">
            <v>Cedido</v>
          </cell>
          <cell r="S567" t="str">
            <v>SUDESTE</v>
          </cell>
          <cell r="T567" t="str">
            <v>AGÊNCIA</v>
          </cell>
        </row>
        <row r="568">
          <cell r="B568"/>
          <cell r="C568" t="str">
            <v>Rua Treze de Maio</v>
          </cell>
          <cell r="D568">
            <v>50</v>
          </cell>
          <cell r="E568"/>
          <cell r="F568" t="str">
            <v>Planalto</v>
          </cell>
          <cell r="G568" t="str">
            <v>Iguatu</v>
          </cell>
          <cell r="H568" t="str">
            <v>CE</v>
          </cell>
          <cell r="I568" t="str">
            <v>635000-000</v>
          </cell>
          <cell r="J568"/>
          <cell r="K568"/>
          <cell r="L568" t="str">
            <v>Cedido</v>
          </cell>
          <cell r="M568" t="str">
            <v>SIM</v>
          </cell>
          <cell r="N568"/>
          <cell r="O568"/>
          <cell r="P568">
            <v>0</v>
          </cell>
          <cell r="Q568"/>
          <cell r="R568" t="str">
            <v>Alugado</v>
          </cell>
          <cell r="S568" t="str">
            <v>NE</v>
          </cell>
          <cell r="T568" t="str">
            <v>AGÊNCIA</v>
          </cell>
        </row>
        <row r="569">
          <cell r="B569">
            <v>34266</v>
          </cell>
          <cell r="C569" t="str">
            <v>Avenida Getúlio Vargas</v>
          </cell>
          <cell r="D569">
            <v>3233</v>
          </cell>
          <cell r="E569" t="str">
            <v>Edf.Trade Center 5An</v>
          </cell>
          <cell r="F569" t="str">
            <v>Santa Mônica</v>
          </cell>
          <cell r="G569" t="str">
            <v>Feira de Santana</v>
          </cell>
          <cell r="H569" t="str">
            <v>BA</v>
          </cell>
          <cell r="I569">
            <v>44077005</v>
          </cell>
          <cell r="J569"/>
          <cell r="K569"/>
          <cell r="L569" t="str">
            <v>Compartilhado</v>
          </cell>
          <cell r="M569" t="str">
            <v>Sim</v>
          </cell>
          <cell r="N569"/>
          <cell r="O569"/>
          <cell r="P569">
            <v>0</v>
          </cell>
          <cell r="Q569"/>
          <cell r="R569" t="str">
            <v>Compartilhado</v>
          </cell>
          <cell r="S569" t="str">
            <v>NE</v>
          </cell>
          <cell r="T569" t="str">
            <v>AGÊNCIA</v>
          </cell>
        </row>
        <row r="570">
          <cell r="B570">
            <v>34256</v>
          </cell>
          <cell r="C570" t="str">
            <v>Rua Mossoró</v>
          </cell>
          <cell r="D570" t="str">
            <v>SN</v>
          </cell>
          <cell r="E570" t="str">
            <v>Quadra 80, Lote 08</v>
          </cell>
          <cell r="F570" t="str">
            <v>Jardim Luz</v>
          </cell>
          <cell r="G570" t="str">
            <v>Aparecida de Goiânia</v>
          </cell>
          <cell r="H570" t="str">
            <v>GO</v>
          </cell>
          <cell r="I570">
            <v>74915170</v>
          </cell>
          <cell r="J570"/>
          <cell r="K570"/>
          <cell r="L570" t="str">
            <v>Alugado</v>
          </cell>
          <cell r="M570" t="str">
            <v>SIM</v>
          </cell>
          <cell r="N570"/>
          <cell r="O570"/>
          <cell r="P570">
            <v>0</v>
          </cell>
          <cell r="Q570"/>
          <cell r="R570" t="str">
            <v>Alugado</v>
          </cell>
          <cell r="S570" t="str">
            <v>CO</v>
          </cell>
          <cell r="T570" t="str">
            <v>AGÊNCIA</v>
          </cell>
        </row>
        <row r="571">
          <cell r="B571">
            <v>34247</v>
          </cell>
          <cell r="C571" t="str">
            <v>Rua Joviniano Sobreira</v>
          </cell>
          <cell r="D571">
            <v>140</v>
          </cell>
          <cell r="E571" t="str">
            <v>2 salas</v>
          </cell>
          <cell r="F571" t="str">
            <v>Centro</v>
          </cell>
          <cell r="G571" t="str">
            <v>Esperança</v>
          </cell>
          <cell r="H571" t="str">
            <v>PB</v>
          </cell>
          <cell r="I571">
            <v>58135000</v>
          </cell>
          <cell r="J571"/>
          <cell r="K571"/>
          <cell r="L571" t="str">
            <v>Alugado</v>
          </cell>
          <cell r="M571" t="str">
            <v>SIM</v>
          </cell>
          <cell r="N571"/>
          <cell r="O571"/>
          <cell r="P571">
            <v>0</v>
          </cell>
          <cell r="Q571"/>
          <cell r="R571" t="str">
            <v>Alugado</v>
          </cell>
          <cell r="S571" t="str">
            <v>NE</v>
          </cell>
          <cell r="T571" t="str">
            <v>AGÊNCIA</v>
          </cell>
        </row>
        <row r="572">
          <cell r="B572">
            <v>34239</v>
          </cell>
          <cell r="C572" t="str">
            <v>Rua Geraldo Vasques</v>
          </cell>
          <cell r="D572">
            <v>66</v>
          </cell>
          <cell r="E572"/>
          <cell r="F572" t="str">
            <v>Vila Manoel da Costa Lima</v>
          </cell>
          <cell r="G572" t="str">
            <v>Campo Grande</v>
          </cell>
          <cell r="H572" t="str">
            <v>MS</v>
          </cell>
          <cell r="I572" t="str">
            <v>79003-023</v>
          </cell>
          <cell r="J572"/>
          <cell r="K572"/>
          <cell r="L572" t="str">
            <v>Cedido</v>
          </cell>
          <cell r="M572" t="str">
            <v>SIM</v>
          </cell>
          <cell r="N572"/>
          <cell r="O572"/>
          <cell r="P572">
            <v>0</v>
          </cell>
          <cell r="Q572"/>
          <cell r="R572" t="str">
            <v>Cedido</v>
          </cell>
          <cell r="S572" t="str">
            <v>CO</v>
          </cell>
          <cell r="T572" t="str">
            <v>AGÊNCIA</v>
          </cell>
        </row>
        <row r="573">
          <cell r="B573">
            <v>34221</v>
          </cell>
          <cell r="C573" t="str">
            <v>Rua Jatobá</v>
          </cell>
          <cell r="D573" t="str">
            <v>10-A</v>
          </cell>
          <cell r="E573"/>
          <cell r="F573" t="str">
            <v>Jardim Primavera</v>
          </cell>
          <cell r="G573" t="str">
            <v>Quirinópolis</v>
          </cell>
          <cell r="H573" t="str">
            <v>GO</v>
          </cell>
          <cell r="I573">
            <v>75860000</v>
          </cell>
          <cell r="J573"/>
          <cell r="K573"/>
          <cell r="L573" t="str">
            <v>Alugado</v>
          </cell>
          <cell r="M573" t="str">
            <v>SIM</v>
          </cell>
          <cell r="N573"/>
          <cell r="O573"/>
          <cell r="P573">
            <v>0</v>
          </cell>
          <cell r="Q573"/>
          <cell r="R573" t="str">
            <v>Alugado</v>
          </cell>
          <cell r="S573" t="str">
            <v>CO</v>
          </cell>
          <cell r="T573" t="str">
            <v>AGÊNCIA</v>
          </cell>
        </row>
        <row r="574">
          <cell r="B574">
            <v>34197</v>
          </cell>
          <cell r="C574" t="str">
            <v>Rua José Basson</v>
          </cell>
          <cell r="D574">
            <v>500</v>
          </cell>
          <cell r="E574"/>
          <cell r="F574" t="str">
            <v>Centro</v>
          </cell>
          <cell r="G574" t="str">
            <v>Parnaíba</v>
          </cell>
          <cell r="H574" t="str">
            <v>PI</v>
          </cell>
          <cell r="I574">
            <v>64200410</v>
          </cell>
          <cell r="J574"/>
          <cell r="K574"/>
          <cell r="L574" t="str">
            <v>Alugado</v>
          </cell>
          <cell r="M574" t="str">
            <v>SIM</v>
          </cell>
          <cell r="N574"/>
          <cell r="O574"/>
          <cell r="P574">
            <v>0</v>
          </cell>
          <cell r="Q574"/>
          <cell r="R574" t="str">
            <v>Alugado</v>
          </cell>
          <cell r="S574" t="str">
            <v>NE</v>
          </cell>
          <cell r="T574" t="str">
            <v>AGÊNCIA</v>
          </cell>
        </row>
        <row r="575">
          <cell r="B575">
            <v>32280</v>
          </cell>
          <cell r="C575" t="str">
            <v>RUA VIRGÍLIO DEUSDARÁ</v>
          </cell>
          <cell r="D575">
            <v>404</v>
          </cell>
          <cell r="E575"/>
          <cell r="F575" t="str">
            <v>Aldeia</v>
          </cell>
          <cell r="G575" t="str">
            <v>São Raimundo Nonato</v>
          </cell>
          <cell r="H575" t="str">
            <v>PI</v>
          </cell>
          <cell r="I575">
            <v>64770000</v>
          </cell>
          <cell r="J575"/>
          <cell r="K575"/>
          <cell r="L575" t="str">
            <v>Alugado</v>
          </cell>
          <cell r="M575" t="str">
            <v>SIM</v>
          </cell>
          <cell r="N575"/>
          <cell r="O575"/>
          <cell r="P575">
            <v>0</v>
          </cell>
          <cell r="Q575"/>
          <cell r="R575" t="str">
            <v>Alugado</v>
          </cell>
          <cell r="S575" t="str">
            <v>NE</v>
          </cell>
          <cell r="T575" t="str">
            <v>AGÊNCIA</v>
          </cell>
        </row>
        <row r="576">
          <cell r="B576">
            <v>32240</v>
          </cell>
          <cell r="C576" t="str">
            <v>Rua Senador Herculano Santos</v>
          </cell>
          <cell r="D576" t="str">
            <v>SN</v>
          </cell>
          <cell r="E576" t="str">
            <v>Área Especial nº 06</v>
          </cell>
          <cell r="F576" t="str">
            <v>Setor Aeroporto</v>
          </cell>
          <cell r="G576" t="str">
            <v>Luziânia</v>
          </cell>
          <cell r="H576" t="str">
            <v>GO</v>
          </cell>
          <cell r="I576">
            <v>72801100</v>
          </cell>
          <cell r="J576"/>
          <cell r="K576"/>
          <cell r="L576" t="str">
            <v>Cedido</v>
          </cell>
          <cell r="M576" t="str">
            <v>SIM</v>
          </cell>
          <cell r="N576"/>
          <cell r="O576"/>
          <cell r="P576">
            <v>0</v>
          </cell>
          <cell r="Q576"/>
          <cell r="R576" t="str">
            <v>Cedido</v>
          </cell>
          <cell r="S576" t="str">
            <v>CO</v>
          </cell>
          <cell r="T576" t="str">
            <v>AGÊNCIA</v>
          </cell>
        </row>
        <row r="577">
          <cell r="B577">
            <v>32172</v>
          </cell>
          <cell r="C577" t="str">
            <v>Rua João Rodrigues Alves</v>
          </cell>
          <cell r="D577">
            <v>125</v>
          </cell>
          <cell r="E577" t="str">
            <v xml:space="preserve"> 1301, 1302 e 1303-B</v>
          </cell>
          <cell r="F577" t="str">
            <v>Bancários</v>
          </cell>
          <cell r="G577" t="str">
            <v>João Pessoa</v>
          </cell>
          <cell r="H577" t="str">
            <v>PB</v>
          </cell>
          <cell r="I577">
            <v>58051002</v>
          </cell>
          <cell r="J577"/>
          <cell r="K577"/>
          <cell r="L577" t="str">
            <v>Alugado</v>
          </cell>
          <cell r="M577" t="str">
            <v>SIM</v>
          </cell>
          <cell r="N577"/>
          <cell r="O577"/>
          <cell r="P577">
            <v>0</v>
          </cell>
          <cell r="Q577"/>
          <cell r="R577" t="str">
            <v>Alugado</v>
          </cell>
          <cell r="S577" t="str">
            <v>NE</v>
          </cell>
          <cell r="T577" t="str">
            <v>AGÊNCIA</v>
          </cell>
        </row>
        <row r="578">
          <cell r="B578">
            <v>32169</v>
          </cell>
          <cell r="C578" t="str">
            <v>Rua Lafayette Pires Ferreira</v>
          </cell>
          <cell r="D578" t="str">
            <v xml:space="preserve">7a </v>
          </cell>
          <cell r="E578"/>
          <cell r="F578" t="str">
            <v>Centro</v>
          </cell>
          <cell r="G578" t="str">
            <v>Sousa</v>
          </cell>
          <cell r="H578" t="str">
            <v>PB</v>
          </cell>
          <cell r="I578">
            <v>58800510</v>
          </cell>
          <cell r="J578"/>
          <cell r="K578"/>
          <cell r="L578" t="str">
            <v>Alugado</v>
          </cell>
          <cell r="M578" t="str">
            <v>SIM</v>
          </cell>
          <cell r="N578"/>
          <cell r="O578"/>
          <cell r="P578">
            <v>0</v>
          </cell>
          <cell r="Q578"/>
          <cell r="R578" t="str">
            <v>Alugado</v>
          </cell>
          <cell r="S578" t="str">
            <v>NE</v>
          </cell>
          <cell r="T578" t="str">
            <v>AGÊNCIA</v>
          </cell>
        </row>
        <row r="579">
          <cell r="B579">
            <v>32166</v>
          </cell>
          <cell r="C579" t="str">
            <v>PRAÇA MARCOS AURÉLIO</v>
          </cell>
          <cell r="D579" t="str">
            <v>S/N</v>
          </cell>
          <cell r="E579"/>
          <cell r="F579" t="str">
            <v>Centro</v>
          </cell>
          <cell r="G579" t="str">
            <v>Bom Jesus</v>
          </cell>
          <cell r="H579" t="str">
            <v>PI</v>
          </cell>
          <cell r="I579">
            <v>64900000</v>
          </cell>
          <cell r="J579"/>
          <cell r="K579"/>
          <cell r="L579" t="str">
            <v>Cedido</v>
          </cell>
          <cell r="M579" t="str">
            <v>SIM</v>
          </cell>
          <cell r="N579"/>
          <cell r="O579"/>
          <cell r="P579">
            <v>0</v>
          </cell>
          <cell r="Q579"/>
          <cell r="R579" t="str">
            <v>Cedido</v>
          </cell>
          <cell r="S579" t="str">
            <v>NE</v>
          </cell>
          <cell r="T579" t="str">
            <v>AGÊNCIA</v>
          </cell>
        </row>
        <row r="580">
          <cell r="B580">
            <v>32161</v>
          </cell>
          <cell r="C580" t="str">
            <v>TRAVESSA MINISTRO PEDRO BORGES</v>
          </cell>
          <cell r="D580">
            <v>658</v>
          </cell>
          <cell r="E580"/>
          <cell r="F580" t="str">
            <v>Centro</v>
          </cell>
          <cell r="G580" t="str">
            <v>São João do Piauí</v>
          </cell>
          <cell r="H580" t="str">
            <v>PI</v>
          </cell>
          <cell r="I580">
            <v>64760000</v>
          </cell>
          <cell r="J580"/>
          <cell r="K580"/>
          <cell r="L580" t="str">
            <v>Cedido</v>
          </cell>
          <cell r="M580" t="str">
            <v>SIM</v>
          </cell>
          <cell r="N580"/>
          <cell r="O580"/>
          <cell r="P580">
            <v>0</v>
          </cell>
          <cell r="Q580"/>
          <cell r="R580" t="str">
            <v>Cedido</v>
          </cell>
          <cell r="S580" t="str">
            <v>NE</v>
          </cell>
          <cell r="T580" t="str">
            <v>AGÊNCIA</v>
          </cell>
        </row>
        <row r="581">
          <cell r="B581">
            <v>32087</v>
          </cell>
          <cell r="C581" t="str">
            <v>Praça da República</v>
          </cell>
          <cell r="D581">
            <v>438</v>
          </cell>
          <cell r="E581"/>
          <cell r="F581" t="str">
            <v>Centro</v>
          </cell>
          <cell r="G581" t="str">
            <v>Itumbiara</v>
          </cell>
          <cell r="H581" t="str">
            <v>GO</v>
          </cell>
          <cell r="I581">
            <v>75503260</v>
          </cell>
          <cell r="J581"/>
          <cell r="K581"/>
          <cell r="L581" t="str">
            <v>Cedido</v>
          </cell>
          <cell r="M581" t="str">
            <v>SIM</v>
          </cell>
          <cell r="N581"/>
          <cell r="O581"/>
          <cell r="P581">
            <v>0</v>
          </cell>
          <cell r="Q581"/>
          <cell r="R581" t="str">
            <v>Cedido</v>
          </cell>
          <cell r="S581" t="str">
            <v>CO</v>
          </cell>
          <cell r="T581" t="str">
            <v>AGÊNCIA</v>
          </cell>
        </row>
        <row r="582">
          <cell r="B582"/>
          <cell r="C582" t="str">
            <v>Rua General Costa Campos</v>
          </cell>
          <cell r="D582">
            <v>322</v>
          </cell>
          <cell r="E582"/>
          <cell r="F582" t="str">
            <v>Centro</v>
          </cell>
          <cell r="G582" t="str">
            <v>Alfenas</v>
          </cell>
          <cell r="H582" t="str">
            <v>MG</v>
          </cell>
          <cell r="I582" t="str">
            <v>37130-131</v>
          </cell>
          <cell r="J582"/>
          <cell r="K582"/>
          <cell r="L582" t="str">
            <v>Cedido</v>
          </cell>
          <cell r="M582" t="str">
            <v>SIM</v>
          </cell>
          <cell r="N582"/>
          <cell r="O582"/>
          <cell r="P582">
            <v>0</v>
          </cell>
          <cell r="Q582"/>
          <cell r="R582" t="str">
            <v>Cedido</v>
          </cell>
          <cell r="S582" t="str">
            <v>SUDESTE</v>
          </cell>
          <cell r="T582" t="str">
            <v>AGÊNCIA</v>
          </cell>
        </row>
        <row r="583">
          <cell r="B583">
            <v>34229</v>
          </cell>
          <cell r="C583" t="str">
            <v>Av. Coronel serrão</v>
          </cell>
          <cell r="D583">
            <v>409</v>
          </cell>
          <cell r="E583" t="str">
            <v>sl 110</v>
          </cell>
          <cell r="F583" t="str">
            <v>centro</v>
          </cell>
          <cell r="G583" t="str">
            <v>Januária</v>
          </cell>
          <cell r="H583" t="str">
            <v>MG</v>
          </cell>
          <cell r="I583" t="str">
            <v>39480-000</v>
          </cell>
          <cell r="J583"/>
          <cell r="K583"/>
          <cell r="L583" t="str">
            <v>Cedido</v>
          </cell>
          <cell r="M583" t="str">
            <v>SIM</v>
          </cell>
          <cell r="N583"/>
          <cell r="O583"/>
          <cell r="P583">
            <v>0</v>
          </cell>
          <cell r="Q583"/>
          <cell r="R583" t="str">
            <v>Cedido</v>
          </cell>
          <cell r="S583" t="str">
            <v>SUDESTE</v>
          </cell>
          <cell r="T583" t="str">
            <v>AGÊNCIA</v>
          </cell>
        </row>
        <row r="584">
          <cell r="B584">
            <v>32274</v>
          </cell>
          <cell r="C584" t="str">
            <v>Rua Lopes Trovão</v>
          </cell>
          <cell r="D584">
            <v>140</v>
          </cell>
          <cell r="E584"/>
          <cell r="F584" t="str">
            <v>CENTRO</v>
          </cell>
          <cell r="G584" t="str">
            <v>Propriá</v>
          </cell>
          <cell r="H584" t="str">
            <v>SE</v>
          </cell>
          <cell r="I584">
            <v>49900000</v>
          </cell>
          <cell r="J584"/>
          <cell r="K584">
            <v>270.89999999999998</v>
          </cell>
          <cell r="L584" t="str">
            <v>Cedido</v>
          </cell>
          <cell r="M584" t="str">
            <v>SIM</v>
          </cell>
          <cell r="N584"/>
          <cell r="O584"/>
          <cell r="P584">
            <v>0</v>
          </cell>
          <cell r="Q584">
            <v>0</v>
          </cell>
          <cell r="R584" t="str">
            <v>Cedido</v>
          </cell>
          <cell r="S584" t="str">
            <v>NE</v>
          </cell>
          <cell r="T584" t="str">
            <v>AGÊNCIA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GURO BASE (Consolidada)"/>
      <sheetName val="SEGURO PARCIAL"/>
    </sheetNames>
    <sheetDataSet>
      <sheetData sheetId="0">
        <row r="21">
          <cell r="Q21">
            <v>3377</v>
          </cell>
        </row>
      </sheetData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BGE" refreshedDate="46099.665770833337" createdVersion="8" refreshedVersion="8" minRefreshableVersion="3" recordCount="65" xr:uid="{F964A149-47C5-4FE6-B226-127E7B765EBE}">
  <cacheSource type="worksheet">
    <worksheetSource ref="B4:W64" sheet="Extração BASE"/>
  </cacheSource>
  <cacheFields count="22">
    <cacheField name="Código_x000a_Imóvel" numFmtId="0">
      <sharedItems containsString="0" containsBlank="1" containsNumber="1" containsInteger="1" minValue="86" maxValue="34272"/>
    </cacheField>
    <cacheField name="Rua" numFmtId="0">
      <sharedItems/>
    </cacheField>
    <cacheField name="Número" numFmtId="0">
      <sharedItems containsMixedTypes="1" containsNumber="1" containsInteger="1" minValue="1" maxValue="1685"/>
    </cacheField>
    <cacheField name="Compl." numFmtId="0">
      <sharedItems containsBlank="1"/>
    </cacheField>
    <cacheField name="Bairro" numFmtId="0">
      <sharedItems/>
    </cacheField>
    <cacheField name="Cidade" numFmtId="0">
      <sharedItems/>
    </cacheField>
    <cacheField name="UF" numFmtId="0">
      <sharedItems/>
    </cacheField>
    <cacheField name="CEP" numFmtId="0">
      <sharedItems containsBlank="1" containsMixedTypes="1" containsNumber="1" containsInteger="1" minValue="77805100" maxValue="77805100"/>
    </cacheField>
    <cacheField name="Área_x000a_Terreno" numFmtId="0">
      <sharedItems containsString="0" containsBlank="1" containsNumber="1" minValue="42" maxValue="2737.66"/>
    </cacheField>
    <cacheField name="Área M²" numFmtId="0">
      <sharedItems containsString="0" containsBlank="1" containsNumber="1" minValue="0" maxValue="1255.2"/>
    </cacheField>
    <cacheField name="Situação" numFmtId="0">
      <sharedItems containsBlank="1"/>
    </cacheField>
    <cacheField name="Ativo" numFmtId="0">
      <sharedItems containsBlank="1"/>
    </cacheField>
    <cacheField name="Valor_x000a_Imóvel" numFmtId="4">
      <sharedItems containsString="0" containsBlank="1" containsNumber="1" minValue="0" maxValue="3825034.56"/>
    </cacheField>
    <cacheField name="Valor_x000a_Bens Móveis" numFmtId="4">
      <sharedItems containsString="0" containsBlank="1" containsNumber="1" minValue="0" maxValue="7530576"/>
    </cacheField>
    <cacheField name="Total_x000a_BM Imóveis" numFmtId="4">
      <sharedItems containsSemiMixedTypes="0" containsString="0" containsNumber="1" minValue="0" maxValue="7530576"/>
    </cacheField>
    <cacheField name="Qtde._x000a_Bens" numFmtId="0">
      <sharedItems containsString="0" containsBlank="1" containsNumber="1" containsInteger="1" minValue="0" maxValue="8770"/>
    </cacheField>
    <cacheField name="CATEGORIA" numFmtId="0">
      <sharedItems count="4">
        <s v="Alugado"/>
        <s v="Próprio"/>
        <s v="Cedido"/>
        <s v="Compartilhado"/>
      </sharedItems>
    </cacheField>
    <cacheField name="REGIÃO" numFmtId="0">
      <sharedItems/>
    </cacheField>
    <cacheField name="USO" numFmtId="0">
      <sharedItems/>
    </cacheField>
    <cacheField name="% TOTAL" numFmtId="166">
      <sharedItems containsSemiMixedTypes="0" containsString="0" containsNumber="1" minValue="0" maxValue="0.12632686862366146"/>
    </cacheField>
    <cacheField name="% ACUM" numFmtId="166">
      <sharedItems containsSemiMixedTypes="0" containsString="0" containsNumber="1" minValue="0.12632686862366146" maxValue="1"/>
    </cacheField>
    <cacheField name="#Imóveis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5">
  <r>
    <n v="32248"/>
    <s v="Travessa Nove de Janeiro"/>
    <s v="1264"/>
    <m/>
    <s v="São Brás"/>
    <s v="Belém"/>
    <s v="PA"/>
    <s v="66060-575"/>
    <n v="2098.37"/>
    <n v="1255.2"/>
    <s v="Alugado"/>
    <s v="SIM"/>
    <m/>
    <n v="7530576"/>
    <n v="7530576"/>
    <n v="8770"/>
    <x v="0"/>
    <s v="NORTE"/>
    <s v="SEDE SES"/>
    <n v="0.12632686862366146"/>
    <n v="0.12632686862366146"/>
    <n v="1"/>
  </r>
  <r>
    <n v="371"/>
    <s v="Avenida Gentil Bittencourt"/>
    <s v="418"/>
    <m/>
    <s v="Batista Campos"/>
    <s v="Belém"/>
    <s v="PA"/>
    <s v="66035-340"/>
    <n v="2737.66"/>
    <n v="1016.5"/>
    <s v="Próprio"/>
    <s v="SIM"/>
    <n v="3825034.56"/>
    <n v="2483761.54"/>
    <n v="6308796.0999999996"/>
    <n v="452"/>
    <x v="1"/>
    <s v="NORTE"/>
    <s v="Próprio"/>
    <n v="0.10583127453971221"/>
    <n v="0.23215814316337369"/>
    <n v="1"/>
  </r>
  <r>
    <n v="32103"/>
    <s v="Rua Nova Palma"/>
    <s v="200"/>
    <m/>
    <s v="Nossa Senhora das Graças"/>
    <s v="Manaus"/>
    <s v="AM"/>
    <s v="69053578"/>
    <m/>
    <m/>
    <s v="Alugado"/>
    <s v="SIM"/>
    <m/>
    <n v="6060782.5099999998"/>
    <n v="6060782.5099999998"/>
    <n v="3377"/>
    <x v="0"/>
    <s v="NORTE"/>
    <s v="SEDE SES"/>
    <n v="0.10167079860788275"/>
    <n v="0.33382894177125644"/>
    <n v="1"/>
  </r>
  <r>
    <n v="756"/>
    <s v="Rua Benjamin Constant"/>
    <s v="907"/>
    <m/>
    <s v="Centro"/>
    <s v="Rio Branco"/>
    <s v="AC"/>
    <s v="69900064"/>
    <m/>
    <m/>
    <s v="Próprio"/>
    <s v="SIM"/>
    <n v="1471162.56"/>
    <n v="3976290.48"/>
    <n v="5447453.04"/>
    <n v="3198"/>
    <x v="1"/>
    <s v="NORTE"/>
    <s v="SEDE SES"/>
    <n v="9.1382078146166418E-2"/>
    <n v="0.42521101991742283"/>
    <n v="1"/>
  </r>
  <r>
    <n v="331"/>
    <s v="Rua Duque de Caxias"/>
    <s v="1223"/>
    <m/>
    <s v="Centro"/>
    <s v="Porto Velho"/>
    <s v="RO"/>
    <s v="76801-126"/>
    <m/>
    <m/>
    <s v="Próprio"/>
    <s v="SIM"/>
    <n v="1000021.4"/>
    <n v="3693923.61"/>
    <n v="4693945.01"/>
    <n v="2831"/>
    <x v="1"/>
    <s v="NORTE"/>
    <s v="SEDE SES"/>
    <n v="7.8741835233448451E-2"/>
    <n v="0.50395285515087129"/>
    <n v="1"/>
  </r>
  <r>
    <n v="31708"/>
    <s v="ACSU 40 SO 40 Avenida Joaquim Teotônio Segurado"/>
    <s v="17"/>
    <s v="1 ° andar, Ed. Gold."/>
    <s v="Plano Diretor Sul"/>
    <s v="Palmas"/>
    <s v="TO"/>
    <s v="77015-550"/>
    <n v="1800"/>
    <n v="360"/>
    <s v="Alugado"/>
    <s v="SIM"/>
    <m/>
    <n v="4500401.6399999997"/>
    <n v="4500401.6399999997"/>
    <n v="2283"/>
    <x v="0"/>
    <s v="NORTE"/>
    <s v="SEDE SES"/>
    <n v="7.5495107775287118E-2"/>
    <n v="0.57944796292615841"/>
    <n v="1"/>
  </r>
  <r>
    <n v="356"/>
    <s v="AVENIDA GETÚLIO VARGAS"/>
    <s v="5795"/>
    <s v="IBGE-Principal"/>
    <s v="Centro"/>
    <s v="Boa Vista"/>
    <s v="RR"/>
    <s v="69301-030"/>
    <m/>
    <m/>
    <s v="Próprio"/>
    <s v="SIM"/>
    <n v="1349997.04"/>
    <n v="3069504.9"/>
    <n v="4419501.9399999995"/>
    <n v="3313"/>
    <x v="1"/>
    <s v="NORTE"/>
    <s v="SEDE SES"/>
    <n v="7.4137999663823451E-2"/>
    <n v="0.65358596258998181"/>
    <n v="1"/>
  </r>
  <r>
    <n v="31721"/>
    <s v="Av. Coaracy Nunes"/>
    <s v="170"/>
    <s v="2° Pavimento"/>
    <s v="Centro"/>
    <s v="Macapá"/>
    <s v="AP"/>
    <s v="68900010"/>
    <m/>
    <n v="819"/>
    <s v="Alugado"/>
    <s v="SIM"/>
    <m/>
    <n v="4283265.99"/>
    <n v="4283265.99"/>
    <n v="3189"/>
    <x v="0"/>
    <s v="NORTE"/>
    <s v="SEDE SES"/>
    <n v="7.1852615257973276E-2"/>
    <n v="0.72543857784795507"/>
    <n v="1"/>
  </r>
  <r>
    <n v="346"/>
    <s v="Q.AANO 20 CJ 02 "/>
    <n v="1"/>
    <m/>
    <s v="Plano Diretor Norte"/>
    <s v="Palmas"/>
    <s v="TO"/>
    <s v="77000-000"/>
    <n v="1830"/>
    <n v="0"/>
    <s v="Próprio"/>
    <s v="NAO"/>
    <n v="1265152.2"/>
    <m/>
    <n v="1265152.2"/>
    <n v="0"/>
    <x v="1"/>
    <s v="NORTE"/>
    <s v="Próprio"/>
    <n v="2.1223172803559287E-2"/>
    <n v="0.7466617506515143"/>
    <n v="1"/>
  </r>
  <r>
    <n v="89"/>
    <s v="Folha 32"/>
    <s v="32"/>
    <s v="Quadra 12, Lote E1"/>
    <s v="Nova Marabá"/>
    <s v="Marabá"/>
    <s v="PA"/>
    <s v="68508-000"/>
    <n v="600"/>
    <n v="120"/>
    <s v="Cedido"/>
    <s v="SIM"/>
    <n v="0"/>
    <n v="791332.25"/>
    <n v="791332.25"/>
    <n v="379"/>
    <x v="2"/>
    <s v="NORTE"/>
    <s v="AGÊNCIA"/>
    <n v="1.3274751517469107E-2"/>
    <n v="0.75993650216898345"/>
    <n v="1"/>
  </r>
  <r>
    <n v="31352"/>
    <s v="Travessa Silva Jardim"/>
    <s v="1599"/>
    <m/>
    <s v="Aparecida"/>
    <s v="Santarém"/>
    <s v="PA"/>
    <s v="68040-065"/>
    <n v="300"/>
    <n v="121.44"/>
    <s v="Alugado"/>
    <s v="SIM"/>
    <m/>
    <n v="785008.41"/>
    <n v="785008.41"/>
    <n v="337"/>
    <x v="0"/>
    <s v="NORTE"/>
    <s v="AGÊNCIA"/>
    <n v="1.3168667878597785E-2"/>
    <n v="0.77310517004758128"/>
    <n v="1"/>
  </r>
  <r>
    <n v="31680"/>
    <s v="RUA JARAGUA"/>
    <s v="1059"/>
    <s v="1° andar, SALA 04"/>
    <s v="Centro"/>
    <s v="Colinas do Tocantins"/>
    <s v="TO"/>
    <s v="77760-000"/>
    <n v="285"/>
    <n v="87.18"/>
    <s v="Alugado"/>
    <s v="SIM"/>
    <m/>
    <n v="762354.53"/>
    <n v="762354.53"/>
    <n v="198"/>
    <x v="0"/>
    <s v="NORTE"/>
    <s v="AGÊNCIA"/>
    <n v="1.2788644660908169E-2"/>
    <n v="0.7858938147084894"/>
    <n v="1"/>
  </r>
  <r>
    <n v="31787"/>
    <s v="Rua Presidente Castelo Branco"/>
    <s v="945"/>
    <s v="Fundos"/>
    <s v="Setor Central"/>
    <s v="Gurupi"/>
    <s v="TO"/>
    <s v="77405-090"/>
    <n v="750"/>
    <n v="114.72"/>
    <s v="Alugado"/>
    <s v="SIM"/>
    <m/>
    <n v="652068.05000000005"/>
    <n v="652068.05000000005"/>
    <n v="263"/>
    <x v="0"/>
    <s v="NORTE"/>
    <s v="AGÊNCIA"/>
    <n v="1.0938567632281664E-2"/>
    <n v="0.79683238234077103"/>
    <n v="1"/>
  </r>
  <r>
    <n v="31810"/>
    <s v="Rua Dragão do Mar"/>
    <s v="2740"/>
    <m/>
    <s v="Premem"/>
    <s v="Altamira"/>
    <s v="PA"/>
    <s v="68372-566"/>
    <n v="92.65"/>
    <n v="63"/>
    <s v="Alugado"/>
    <s v="SIM"/>
    <m/>
    <n v="613748.69999999995"/>
    <n v="613748.69999999995"/>
    <n v="138"/>
    <x v="0"/>
    <s v="NORTE"/>
    <s v="AGÊNCIA"/>
    <n v="1.029575312603485E-2"/>
    <n v="0.80712813546680584"/>
    <n v="1"/>
  </r>
  <r>
    <n v="34185"/>
    <s v="Rua Sete de Setembro"/>
    <s v="552"/>
    <m/>
    <s v="Setor Central"/>
    <s v="Araguaína"/>
    <s v="TO"/>
    <s v="77804040"/>
    <n v="160"/>
    <n v="123.5"/>
    <s v="Alugado"/>
    <s v="SIM"/>
    <m/>
    <n v="608552.21"/>
    <n v="608552.21"/>
    <n v="207"/>
    <x v="0"/>
    <s v="NORTE"/>
    <s v="AGÊNCIA"/>
    <n v="1.0208581001414613E-2"/>
    <n v="0.81733671646822048"/>
    <n v="1"/>
  </r>
  <r>
    <n v="31610"/>
    <s v="Avenida Tancredo Neves"/>
    <s v="3715"/>
    <m/>
    <s v="Setor 5"/>
    <s v="Ariquemes"/>
    <s v="RO"/>
    <s v="76870581"/>
    <m/>
    <m/>
    <s v="Alugado"/>
    <s v="SIM"/>
    <m/>
    <n v="595767.07999999996"/>
    <n v="595767.07999999996"/>
    <n v="254"/>
    <x v="0"/>
    <s v="NORTE"/>
    <s v="AGÊNCIA"/>
    <n v="9.9941079733425978E-3"/>
    <n v="0.82733082444156303"/>
    <n v="1"/>
  </r>
  <r>
    <n v="370"/>
    <s v="Rua Lobo D'Almada"/>
    <n v="272"/>
    <m/>
    <s v="Centro"/>
    <s v="Manaus"/>
    <s v="AM"/>
    <s v="69010-030"/>
    <m/>
    <m/>
    <s v="Próprio"/>
    <s v="SIM"/>
    <n v="556083.6"/>
    <m/>
    <n v="556083.6"/>
    <n v="0"/>
    <x v="1"/>
    <s v="NORTE"/>
    <s v="Próprio"/>
    <n v="9.3284099225574135E-3"/>
    <n v="0.83665923436412049"/>
    <n v="1"/>
  </r>
  <r>
    <n v="32285"/>
    <s v="Rua dos Seringueiros"/>
    <s v="219"/>
    <m/>
    <s v="Jardim dos Migrantes"/>
    <s v="Ji-Paraná"/>
    <s v="RO"/>
    <s v="76900793"/>
    <m/>
    <m/>
    <s v="Alugado"/>
    <s v="SIM"/>
    <m/>
    <n v="479914.57"/>
    <n v="479914.57"/>
    <n v="206"/>
    <x v="0"/>
    <s v="NORTE"/>
    <s v="AGÊNCIA"/>
    <n v="8.0506597151361325E-3"/>
    <n v="0.84470989407925656"/>
    <n v="1"/>
  </r>
  <r>
    <n v="31436"/>
    <s v="Rua Pedro Ludovico"/>
    <s v="236"/>
    <m/>
    <s v="Centro"/>
    <s v="Tocantinópolis"/>
    <s v="TO"/>
    <s v="77900-000"/>
    <n v="243.7"/>
    <n v="196.7"/>
    <s v="Alugado"/>
    <s v="SIM"/>
    <m/>
    <n v="448892.48"/>
    <n v="448892.48"/>
    <n v="228"/>
    <x v="0"/>
    <s v="NORTE"/>
    <s v="AGÊNCIA"/>
    <n v="7.5302581564955437E-3"/>
    <n v="0.85224015223575211"/>
    <n v="1"/>
  </r>
  <r>
    <n v="31647"/>
    <s v="Av. Floriano Peixoto"/>
    <s v="1082"/>
    <m/>
    <s v="Centro"/>
    <s v="Araguatins"/>
    <s v="TO"/>
    <s v="77950-000"/>
    <n v="538.85"/>
    <n v="112.59"/>
    <s v="Alugado"/>
    <s v="SIM"/>
    <m/>
    <n v="434177.25"/>
    <n v="434177.25"/>
    <n v="128"/>
    <x v="0"/>
    <s v="NORTE"/>
    <s v="AGÊNCIA"/>
    <n v="7.2834073276908202E-3"/>
    <n v="0.85952355956344295"/>
    <n v="1"/>
  </r>
  <r>
    <n v="34223"/>
    <s v="Rua E"/>
    <s v="116"/>
    <m/>
    <s v="Santa Isabel"/>
    <s v="Tucuruí"/>
    <s v="PA"/>
    <s v="68458-370"/>
    <n v="274.08999999999997"/>
    <n v="274.08999999999997"/>
    <s v="Alugado"/>
    <s v="SIM"/>
    <m/>
    <n v="434005.79"/>
    <n v="434005.79"/>
    <n v="191"/>
    <x v="0"/>
    <s v="NORTE"/>
    <s v="AGÊNCIA"/>
    <n v="7.280531053034776E-3"/>
    <n v="0.86680409061647767"/>
    <n v="1"/>
  </r>
  <r>
    <n v="31961"/>
    <s v="Rua Rego Barros"/>
    <s v="51"/>
    <m/>
    <s v="Centro"/>
    <s v="Cruzeiro do Sul"/>
    <s v="AC"/>
    <s v="69980000"/>
    <m/>
    <m/>
    <s v="Alugado"/>
    <s v="SIM"/>
    <m/>
    <n v="432039.96"/>
    <n v="432039.96"/>
    <n v="499"/>
    <x v="0"/>
    <s v="NORTE"/>
    <s v="AGÊNCIA"/>
    <n v="7.2475538746427847E-3"/>
    <n v="0.87405164449112049"/>
    <n v="1"/>
  </r>
  <r>
    <n v="31247"/>
    <s v="Avenida Tenreiro Aranha"/>
    <s v="2732"/>
    <m/>
    <s v="Centro"/>
    <s v="Porto Velho"/>
    <s v="RO"/>
    <s v="76801114"/>
    <m/>
    <m/>
    <s v="Alugado"/>
    <s v="SIM"/>
    <m/>
    <n v="416691.93"/>
    <n v="416691.93"/>
    <n v="485"/>
    <x v="0"/>
    <s v="NORTE"/>
    <s v="AGÊNCIA"/>
    <n v="6.990087703470484E-3"/>
    <n v="0.88104173219459103"/>
    <n v="1"/>
  </r>
  <r>
    <n v="32125"/>
    <s v="Avenida Doutor Paulo Quartins Barbosa"/>
    <s v="Qd 50"/>
    <s v="LT 22/23"/>
    <s v="Marechal Rondon"/>
    <s v="Redenção"/>
    <s v="PA"/>
    <s v="68554-730"/>
    <n v="200"/>
    <n v="34.799999999999997"/>
    <s v="Alugado"/>
    <s v="SIM"/>
    <m/>
    <n v="407508.94"/>
    <n v="407508.94"/>
    <n v="133"/>
    <x v="0"/>
    <s v="NORTE"/>
    <s v="AGÊNCIA"/>
    <n v="6.8360412704615882E-3"/>
    <n v="0.88787777346505259"/>
    <n v="1"/>
  </r>
  <r>
    <n v="31801"/>
    <s v="RUA MARECHAL DEODORO"/>
    <s v="S/N"/>
    <m/>
    <s v="Centro"/>
    <s v="Humaitá"/>
    <s v="AM"/>
    <s v="69800000"/>
    <m/>
    <m/>
    <s v="Cedido"/>
    <s v="SIM"/>
    <m/>
    <n v="402728.34"/>
    <n v="402728.34"/>
    <n v="112"/>
    <x v="2"/>
    <s v="NORTE"/>
    <s v="AGÊNCIA"/>
    <n v="6.755845781013999E-3"/>
    <n v="0.89463361924606655"/>
    <n v="1"/>
  </r>
  <r>
    <n v="32126"/>
    <s v="Rodovia BR 316 km 8"/>
    <s v="501"/>
    <s v="Salas 511 e 512"/>
    <s v="Centro"/>
    <s v="Ananindeua"/>
    <s v="PA"/>
    <s v="67033-971"/>
    <n v="60.54"/>
    <n v="49.2"/>
    <s v="Alugado"/>
    <s v="SIM"/>
    <m/>
    <n v="387147.8"/>
    <n v="387147.8"/>
    <n v="233"/>
    <x v="0"/>
    <s v="NORTE"/>
    <s v="AGÊNCIA"/>
    <n v="6.4944792096301223E-3"/>
    <n v="0.90112809845569664"/>
    <n v="1"/>
  </r>
  <r>
    <n v="31593"/>
    <s v="Rua Duque de Caxias"/>
    <s v="1233"/>
    <m/>
    <s v="Centro"/>
    <s v="Porto Velho"/>
    <s v="RO"/>
    <s v="76801126"/>
    <m/>
    <m/>
    <s v="Próprio"/>
    <s v="SIM"/>
    <n v="369416.04"/>
    <n v="0"/>
    <n v="369416.04"/>
    <m/>
    <x v="1"/>
    <s v="NORTE"/>
    <s v="Próprio"/>
    <n v="6.1970255067544996E-3"/>
    <n v="0.90732512396245113"/>
    <n v="1"/>
  </r>
  <r>
    <n v="31920"/>
    <s v="Avenida Tancredo Neves"/>
    <s v="900"/>
    <m/>
    <s v="Centro"/>
    <s v="Tarauacá"/>
    <s v="AC"/>
    <s v="69970000"/>
    <m/>
    <m/>
    <s v="Alugado"/>
    <s v="SIM"/>
    <m/>
    <n v="317168.49"/>
    <n v="317168.49"/>
    <n v="212"/>
    <x v="0"/>
    <s v="NORTE"/>
    <s v="AGÊNCIA"/>
    <n v="5.3205627521447346E-3"/>
    <n v="0.91264568671459589"/>
    <n v="1"/>
  </r>
  <r>
    <n v="31460"/>
    <s v="Rua Brasil"/>
    <s v="440"/>
    <s v="Sala 10"/>
    <s v="Centro"/>
    <s v="Xinguara"/>
    <s v="PA"/>
    <s v="68555-103"/>
    <n v="42"/>
    <n v="35.340000000000003"/>
    <s v="Alugado"/>
    <s v="SIM"/>
    <m/>
    <n v="314240.95"/>
    <n v="314240.95"/>
    <n v="186"/>
    <x v="0"/>
    <s v="NORTE"/>
    <s v="AGÊNCIA"/>
    <n v="5.2714527025322601E-3"/>
    <n v="0.91791713941712816"/>
    <n v="1"/>
  </r>
  <r>
    <n v="32109"/>
    <s v="Avenida Major Amarante"/>
    <s v="4040"/>
    <s v="2º andar - sala 3A"/>
    <s v="Centro (S-01)"/>
    <s v="Vilhena"/>
    <s v="RO"/>
    <s v="76980078"/>
    <m/>
    <m/>
    <s v="Alugado"/>
    <s v="SIM"/>
    <m/>
    <n v="305996.98"/>
    <n v="305996.98"/>
    <n v="237"/>
    <x v="0"/>
    <s v="NORTE"/>
    <s v="AGÊNCIA"/>
    <n v="5.1331585116061729E-3"/>
    <n v="0.92305029792873428"/>
    <n v="1"/>
  </r>
  <r>
    <n v="521"/>
    <s v="Avenida Dom Pedro II"/>
    <s v="800"/>
    <m/>
    <s v="Centro"/>
    <s v="Abaetetuba"/>
    <s v="PA"/>
    <s v="68440-000"/>
    <n v="290.5"/>
    <n v="53.75"/>
    <s v="Alugado"/>
    <s v="SIM"/>
    <m/>
    <n v="302161.65000000002"/>
    <n v="302161.65000000002"/>
    <n v="214"/>
    <x v="0"/>
    <s v="NORTE"/>
    <s v="AGÊNCIA"/>
    <n v="5.0688201091999849E-3"/>
    <n v="0.92811911803793423"/>
    <n v="1"/>
  </r>
  <r>
    <n v="372"/>
    <s v="Rua São Benedito"/>
    <s v="1265"/>
    <s v="Sala C"/>
    <s v="Centro"/>
    <s v="Almeirim"/>
    <s v="PA"/>
    <s v="68230-000"/>
    <n v="174.96"/>
    <n v="105.84"/>
    <s v="Próprio"/>
    <s v="SIM"/>
    <n v="129441.83"/>
    <n v="134981.31"/>
    <n v="264423.14"/>
    <n v="198"/>
    <x v="1"/>
    <s v="NORTE"/>
    <s v="Próprio"/>
    <n v="4.4357493062729923E-3"/>
    <n v="0.93255486734420723"/>
    <n v="1"/>
  </r>
  <r>
    <n v="343"/>
    <s v="R. SOUZA PORTO"/>
    <n v="188"/>
    <m/>
    <s v="Centro"/>
    <s v="Araguaína"/>
    <s v="TO"/>
    <n v="77805100"/>
    <n v="177.39"/>
    <n v="136"/>
    <s v="Próprio"/>
    <s v="NAO"/>
    <n v="239223.66"/>
    <m/>
    <n v="239223.66"/>
    <n v="0"/>
    <x v="1"/>
    <s v="NORTE"/>
    <s v="Próprio"/>
    <n v="4.0130231563284746E-3"/>
    <n v="0.93656789050053568"/>
    <n v="1"/>
  </r>
  <r>
    <n v="92"/>
    <s v="RUA  JUSTO CHERMONT"/>
    <s v="546"/>
    <m/>
    <s v="Centro"/>
    <s v="Óbidos"/>
    <s v="PA"/>
    <s v="68250-000"/>
    <n v="1448.34"/>
    <n v="98.4"/>
    <s v="Cedido"/>
    <s v="SIM"/>
    <n v="0"/>
    <n v="238847.46"/>
    <n v="238847.46"/>
    <n v="149"/>
    <x v="2"/>
    <s v="NORTE"/>
    <s v="AGÊNCIA"/>
    <n v="4.0067123285808734E-3"/>
    <n v="0.94057460282911654"/>
    <n v="1"/>
  </r>
  <r>
    <n v="958"/>
    <s v="Travessa 2 de Junho"/>
    <s v="117"/>
    <m/>
    <s v="Centro"/>
    <s v="Capanema"/>
    <s v="PA"/>
    <s v="68700-110"/>
    <n v="220"/>
    <n v="38.6"/>
    <s v="Alugado"/>
    <s v="SIM"/>
    <m/>
    <n v="236471.26"/>
    <n v="236471.26"/>
    <n v="189"/>
    <x v="0"/>
    <s v="NORTE"/>
    <s v="AGÊNCIA"/>
    <n v="3.9668511140836631E-3"/>
    <n v="0.94454145394320022"/>
    <n v="1"/>
  </r>
  <r>
    <n v="241"/>
    <s v="Avenida Jerônimo de Albuquerque Maranhão"/>
    <s v="S/N"/>
    <s v="Sítio Santa Eulália"/>
    <s v="Calhau"/>
    <s v="São Luís"/>
    <s v="MA"/>
    <m/>
    <m/>
    <m/>
    <m/>
    <m/>
    <n v="218713.04"/>
    <n v="0"/>
    <n v="218713.04"/>
    <n v="0"/>
    <x v="1"/>
    <s v="NORTE"/>
    <s v="Próprio"/>
    <n v="3.6689535395913434E-3"/>
    <n v="0.94821040748279151"/>
    <n v="1"/>
  </r>
  <r>
    <n v="34246"/>
    <s v="Rua Eixo W-2"/>
    <s v="110"/>
    <m/>
    <s v="Célio Miranda"/>
    <s v="Paragominas"/>
    <s v="PA"/>
    <s v="68625-322"/>
    <n v="93.01"/>
    <n v="80.23"/>
    <s v="Alugado"/>
    <s v="SIM"/>
    <m/>
    <n v="209489.5"/>
    <n v="209489.5"/>
    <n v="124"/>
    <x v="0"/>
    <s v="NORTE"/>
    <s v="AGÊNCIA"/>
    <n v="3.514226872491099E-3"/>
    <n v="0.95172463435528265"/>
    <n v="1"/>
  </r>
  <r>
    <n v="32247"/>
    <s v="Avenida Armando Prado"/>
    <s v="2475"/>
    <m/>
    <s v="Centro"/>
    <s v="Parintins"/>
    <s v="AM"/>
    <s v="69151010"/>
    <m/>
    <m/>
    <s v="Alugado"/>
    <s v="SIM"/>
    <m/>
    <n v="209460.48000000001"/>
    <n v="209460.48000000001"/>
    <n v="125"/>
    <x v="0"/>
    <s v="NORTE"/>
    <s v="AGÊNCIA"/>
    <n v="3.5137400563793626E-3"/>
    <n v="0.95523837441166204"/>
    <n v="1"/>
  </r>
  <r>
    <n v="874"/>
    <s v="Travessa Dom Romualdo de Seixas"/>
    <s v="561"/>
    <s v="B"/>
    <s v="Central"/>
    <s v="Cametá"/>
    <s v="PA"/>
    <s v="68400-000"/>
    <n v="54.04"/>
    <n v="34.200000000000003"/>
    <s v="Alugado"/>
    <s v="SIM"/>
    <m/>
    <n v="198006.36"/>
    <n v="198006.36"/>
    <n v="155"/>
    <x v="0"/>
    <s v="NORTE"/>
    <s v="AGÊNCIA"/>
    <n v="3.3215949784411469E-3"/>
    <n v="0.95855996939010324"/>
    <n v="1"/>
  </r>
  <r>
    <n v="705"/>
    <s v="Rua Professor Augusto"/>
    <s v="113"/>
    <s v="Esq. com a 7 de Set."/>
    <s v="Riozinho"/>
    <s v="Bragança"/>
    <s v="PA"/>
    <s v="68600-000"/>
    <n v="73.150000000000006"/>
    <n v="45.2"/>
    <s v="Alugado"/>
    <s v="SIM"/>
    <m/>
    <n v="190248.86"/>
    <n v="190248.86"/>
    <n v="114"/>
    <x v="0"/>
    <s v="NORTE"/>
    <s v="AGÊNCIA"/>
    <n v="3.1914614158361013E-3"/>
    <n v="0.96175143080593939"/>
    <n v="1"/>
  </r>
  <r>
    <n v="1156"/>
    <s v="Praça Santa Tereza"/>
    <s v="263"/>
    <m/>
    <s v="Centro"/>
    <s v="Tefé"/>
    <s v="AM"/>
    <s v="69470-000"/>
    <m/>
    <m/>
    <s v="Cedido"/>
    <s v="SIM"/>
    <m/>
    <n v="176958.21"/>
    <n v="176958.21"/>
    <n v="94"/>
    <x v="2"/>
    <s v="NORTE"/>
    <s v="AGÊNCIA"/>
    <n v="2.9685081920092565E-3"/>
    <n v="0.96471993899794861"/>
    <n v="1"/>
  </r>
  <r>
    <n v="34259"/>
    <s v="Travessa 16, S/N, entre 2a. e 3a. ruas"/>
    <s v="S/N"/>
    <m/>
    <s v="Centro"/>
    <s v="Soure"/>
    <s v="PA"/>
    <s v="68870-970"/>
    <n v="90"/>
    <n v="66.27"/>
    <s v="Alugado"/>
    <s v="SIM"/>
    <m/>
    <n v="123026.44"/>
    <n v="123026.44"/>
    <n v="280"/>
    <x v="0"/>
    <s v="NORTE"/>
    <s v="AGÊNCIA"/>
    <n v="2.0637923212137787E-3"/>
    <n v="0.9667837313191624"/>
    <n v="1"/>
  </r>
  <r>
    <n v="31722"/>
    <s v="Avenida Sete de Setembro"/>
    <s v="775"/>
    <m/>
    <s v="Centro"/>
    <s v="Itacoatiara"/>
    <s v="AM"/>
    <s v="69100-018"/>
    <m/>
    <m/>
    <s v="Alugado"/>
    <s v="SIM"/>
    <m/>
    <n v="101028.64"/>
    <n v="101028.64"/>
    <n v="107"/>
    <x v="0"/>
    <s v="NORTE"/>
    <s v="AGÊNCIA"/>
    <n v="1.6947749723935049E-3"/>
    <n v="0.96847850629155585"/>
    <n v="1"/>
  </r>
  <r>
    <n v="34253"/>
    <s v="Praça Bom Jesus da Lapa"/>
    <n v="186"/>
    <m/>
    <s v="Trizidela"/>
    <s v="Grajaú"/>
    <s v="MA"/>
    <m/>
    <m/>
    <m/>
    <m/>
    <m/>
    <m/>
    <n v="289135.95"/>
    <n v="289135.95"/>
    <n v="100"/>
    <x v="0"/>
    <s v="NORTE"/>
    <s v="AGÊNCIA"/>
    <n v="4.8503114728577941E-3"/>
    <n v="0.9733288177644136"/>
    <n v="1"/>
  </r>
  <r>
    <n v="32231"/>
    <s v="Rua Ricardo Franco"/>
    <n v="216"/>
    <s v="Lote 25, Quadra 169"/>
    <s v="Nossa Senhora Aparecida"/>
    <s v="Boa Vista"/>
    <s v="RR"/>
    <s v="69306-370"/>
    <m/>
    <m/>
    <s v="Cedido"/>
    <s v="SIM"/>
    <n v="0"/>
    <n v="93000"/>
    <n v="93000"/>
    <n v="93"/>
    <x v="2"/>
    <s v="NORTE"/>
    <s v="Próprio"/>
    <n v="1.5600929838568149E-3"/>
    <n v="0.97488891074827044"/>
    <n v="1"/>
  </r>
  <r>
    <n v="86"/>
    <s v="Praça Dário Furtado"/>
    <s v="155"/>
    <s v="Sala 1"/>
    <s v="Centro"/>
    <s v="Breves"/>
    <s v="PA"/>
    <s v="68800-000"/>
    <n v="49.5"/>
    <n v="49"/>
    <s v="Cedido"/>
    <s v="SIM"/>
    <m/>
    <n v="88677.06"/>
    <n v="88677.06"/>
    <n v="149"/>
    <x v="2"/>
    <s v="NORTE"/>
    <s v="AGÊNCIA"/>
    <n v="1.4875748294091377E-3"/>
    <n v="0.97637648557767953"/>
    <n v="1"/>
  </r>
  <r>
    <n v="212"/>
    <s v="RUA SANTA TEREZINHA"/>
    <s v="300"/>
    <m/>
    <s v="Centro"/>
    <s v="Eirunepé"/>
    <s v="AM"/>
    <s v="69880-000"/>
    <m/>
    <m/>
    <s v="Cedido"/>
    <s v="SIM"/>
    <m/>
    <n v="73964.570000000007"/>
    <n v="73964.570000000007"/>
    <n v="117"/>
    <x v="2"/>
    <s v="NORTE"/>
    <s v="AGÊNCIA"/>
    <n v="1.240769964634261E-3"/>
    <n v="0.97761725554231382"/>
    <n v="1"/>
  </r>
  <r>
    <n v="247"/>
    <s v="RUA DOIS DE AGOSTO"/>
    <s v="337"/>
    <m/>
    <s v="Centro"/>
    <s v="Coari"/>
    <s v="AM"/>
    <s v="69460-000"/>
    <m/>
    <m/>
    <s v="Cedido"/>
    <s v="SIM"/>
    <m/>
    <n v="62742.239999999998"/>
    <n v="62742.239999999998"/>
    <n v="155"/>
    <x v="2"/>
    <s v="NORTE"/>
    <s v="AGÊNCIA"/>
    <n v="1.0525132087683914E-3"/>
    <n v="0.97866976875108225"/>
    <n v="1"/>
  </r>
  <r>
    <n v="767"/>
    <s v="Rua Da Paz, Qd 53"/>
    <n v="8"/>
    <m/>
    <s v="Setor Ribeirãozinho "/>
    <s v="Tocantinópolis "/>
    <s v="TO"/>
    <s v="77900-000"/>
    <n v="513.45000000000005"/>
    <n v="112"/>
    <s v="Próprio"/>
    <s v="NAO"/>
    <n v="61467.89"/>
    <m/>
    <n v="61467.89"/>
    <n v="0"/>
    <x v="1"/>
    <s v="NORTE"/>
    <s v="Próprio"/>
    <n v="1.0311357410912093E-3"/>
    <n v="0.97970090449217351"/>
    <n v="1"/>
  </r>
  <r>
    <n v="31887"/>
    <s v="Rua T26"/>
    <s v="01"/>
    <m/>
    <s v="Comunicação"/>
    <s v="Tabatinga"/>
    <s v="AM"/>
    <s v="69640000"/>
    <m/>
    <m/>
    <s v="Alugado"/>
    <s v="SIM"/>
    <m/>
    <n v="54066.26"/>
    <n v="54066.26"/>
    <n v="87"/>
    <x v="0"/>
    <s v="NORTE"/>
    <s v="AGÊNCIA"/>
    <n v="9.0697196655245549E-4"/>
    <n v="0.98060787645872594"/>
    <n v="1"/>
  </r>
  <r>
    <n v="31785"/>
    <s v="Avenida Tupinambá"/>
    <n v="451"/>
    <m/>
    <s v="Centro"/>
    <s v="Paraíso do Tocantins"/>
    <s v="TO"/>
    <s v="77600-000"/>
    <n v="372.5"/>
    <n v="178.26"/>
    <s v="Alugado"/>
    <s v="SIM"/>
    <m/>
    <n v="160000"/>
    <n v="160000"/>
    <n v="160"/>
    <x v="0"/>
    <s v="NORTE"/>
    <s v="AGÊNCIA"/>
    <n v="2.6840309399687136E-3"/>
    <n v="0.98329190739869465"/>
    <n v="1"/>
  </r>
  <r>
    <n v="32373"/>
    <s v="Avenida Rio Branco "/>
    <n v="1509"/>
    <m/>
    <s v="Centro"/>
    <s v="Porto Nacional"/>
    <s v="TO"/>
    <s v="77500-000"/>
    <n v="85.84"/>
    <n v="58.27"/>
    <s v="Alugado"/>
    <s v="SIM"/>
    <m/>
    <n v="268000"/>
    <n v="268000"/>
    <n v="268"/>
    <x v="0"/>
    <s v="NORTE"/>
    <s v="AGÊNCIA"/>
    <n v="4.4957518244475954E-3"/>
    <n v="0.98778765922314227"/>
    <n v="1"/>
  </r>
  <r>
    <n v="34257"/>
    <s v="Av. Presidente Getúlio Vargas"/>
    <n v="1480"/>
    <m/>
    <s v="Centro"/>
    <s v="Castanhal"/>
    <s v="PA"/>
    <s v="68740-005"/>
    <n v="280.91000000000003"/>
    <n v="45.07"/>
    <s v="Compartilhado"/>
    <s v="SIM"/>
    <m/>
    <n v="207000"/>
    <n v="207000"/>
    <n v="207"/>
    <x v="3"/>
    <s v="NORTE"/>
    <s v="AGÊNCIA"/>
    <n v="3.4724650285845233E-3"/>
    <n v="0.99126012425172683"/>
    <n v="1"/>
  </r>
  <r>
    <n v="34191"/>
    <s v="Rua João Pinto Povoa"/>
    <n v="67"/>
    <s v="Lote B, Casa 01"/>
    <s v="Novo Horizonte"/>
    <s v="Dianópolis"/>
    <s v="TO"/>
    <s v="77300-000"/>
    <n v="195"/>
    <n v="70.739999999999995"/>
    <s v="Alugado"/>
    <s v="SIM"/>
    <m/>
    <n v="197000"/>
    <n v="197000"/>
    <n v="197"/>
    <x v="0"/>
    <s v="NORTE"/>
    <s v="AGÊNCIA"/>
    <n v="3.3047130948364789E-3"/>
    <n v="0.99456483734656331"/>
    <n v="1"/>
  </r>
  <r>
    <n v="34224"/>
    <s v="Travessa Carlos Teixeira"/>
    <s v="SN"/>
    <m/>
    <s v="Fortaleza"/>
    <s v="São Gabriel da Cachoeira"/>
    <s v="AM"/>
    <s v="679750-000"/>
    <m/>
    <m/>
    <s v="Cedido"/>
    <s v="SIM"/>
    <m/>
    <n v="51000"/>
    <n v="51000"/>
    <n v="51"/>
    <x v="2"/>
    <s v="NORTE"/>
    <s v="AGÊNCIA"/>
    <n v="8.555348621150275E-4"/>
    <n v="0.99542037220867829"/>
    <n v="1"/>
  </r>
  <r>
    <n v="34272"/>
    <s v="Quadra 402 Sul, Avenida Joaquim Teotônio Segurado"/>
    <n v="13"/>
    <s v="Conjunto 1, Salas 12 e 13 (Prédio da AGU)"/>
    <s v="Plano Diretor Sul"/>
    <s v="Palmas"/>
    <s v="TO"/>
    <s v="77021-622"/>
    <n v="2361.6999999999998"/>
    <n v="68.099999999999994"/>
    <s v="Compartilhado"/>
    <s v="SIM"/>
    <m/>
    <n v="68000"/>
    <n v="68000"/>
    <n v="68"/>
    <x v="3"/>
    <s v="NORTE"/>
    <s v="AGÊNCIA"/>
    <n v="1.1407131494867034E-3"/>
    <n v="0.99656108535816501"/>
    <n v="1"/>
  </r>
  <r>
    <m/>
    <s v="Avenida Sargento Nonato de Brito"/>
    <s v="SN"/>
    <m/>
    <s v="Centro"/>
    <s v="Careiro"/>
    <s v="AM"/>
    <s v="69250-000"/>
    <m/>
    <m/>
    <s v="Cedido"/>
    <s v="SIM"/>
    <m/>
    <n v="50000"/>
    <n v="50000"/>
    <n v="94"/>
    <x v="2"/>
    <s v="NORTE"/>
    <s v="AGÊNCIA"/>
    <n v="8.3875966874022304E-4"/>
    <n v="0.99739984502690526"/>
    <n v="1"/>
  </r>
  <r>
    <n v="34233"/>
    <s v="Av. Brasil"/>
    <s v="S/N"/>
    <m/>
    <s v="Centro"/>
    <s v="Tucumã"/>
    <s v="PA"/>
    <s v="68385-000"/>
    <n v="69.5"/>
    <n v="19.72"/>
    <s v="Compartilhado"/>
    <s v="SIM"/>
    <m/>
    <n v="39000"/>
    <n v="39000"/>
    <n v="39"/>
    <x v="3"/>
    <s v="NORTE"/>
    <s v="AGÊNCIA"/>
    <n v="6.5423254161737392E-4"/>
    <n v="0.9980540775685226"/>
    <n v="1"/>
  </r>
  <r>
    <m/>
    <s v="Av. Boulevard Pedro Rates"/>
    <n v="1685"/>
    <m/>
    <s v="Centro"/>
    <s v="Manacapuru"/>
    <s v="AM"/>
    <s v="69400-286"/>
    <m/>
    <m/>
    <s v="Cedido"/>
    <s v="SIM"/>
    <m/>
    <n v="50000"/>
    <n v="50000"/>
    <n v="88"/>
    <x v="2"/>
    <s v="NORTE"/>
    <s v="AGÊNCIA"/>
    <n v="8.3875966874022304E-4"/>
    <n v="0.99889283723726285"/>
    <n v="1"/>
  </r>
  <r>
    <n v="34196"/>
    <s v="Rua Francisco Xavier Mendonça "/>
    <n v="388"/>
    <s v="Casa L"/>
    <s v="Boa Esperança"/>
    <s v="Itaituba"/>
    <s v="PA"/>
    <s v="68180-001"/>
    <n v="120"/>
    <n v="69.22"/>
    <s v="Alugado"/>
    <s v="SIM"/>
    <m/>
    <n v="7000"/>
    <n v="7000"/>
    <n v="7"/>
    <x v="0"/>
    <s v="NORTE"/>
    <s v="AGÊNCIA"/>
    <n v="1.1742635362363123E-4"/>
    <n v="0.99901026359088652"/>
    <n v="1"/>
  </r>
  <r>
    <n v="34196"/>
    <s v="Rua Francisco Xavier Mendonça"/>
    <n v="388"/>
    <s v="Casa L"/>
    <s v="Boa Esperança"/>
    <s v="Itaituba"/>
    <s v="PA"/>
    <s v="68180-001"/>
    <m/>
    <m/>
    <s v="Alugado"/>
    <s v="SIM"/>
    <m/>
    <n v="7000"/>
    <n v="7000"/>
    <n v="7"/>
    <x v="0"/>
    <s v="NORTE"/>
    <s v="AGÊNCIA"/>
    <n v="1.1742635362363123E-4"/>
    <n v="0.99912768994451018"/>
    <n v="1"/>
  </r>
  <r>
    <m/>
    <s v="Av. Coronel Luís Gomes"/>
    <n v="765"/>
    <m/>
    <s v="Centro"/>
    <s v="Lábrea"/>
    <s v="AM"/>
    <s v="69830-000"/>
    <m/>
    <m/>
    <s v="Cedido"/>
    <s v="SIM"/>
    <m/>
    <n v="50000"/>
    <n v="50000"/>
    <n v="64"/>
    <x v="2"/>
    <s v="NORTE"/>
    <s v="AGÊNCIA"/>
    <n v="8.3875966874022304E-4"/>
    <n v="0.99996644961325043"/>
    <n v="1"/>
  </r>
  <r>
    <n v="33579"/>
    <s v="Rodovia Faruk Salmen"/>
    <s v="S/N"/>
    <s v="Quadra Especial"/>
    <s v="Porto Seguro"/>
    <s v="Parauapebas"/>
    <s v="PA"/>
    <s v="68515-000"/>
    <n v="70"/>
    <n v="70"/>
    <s v="Cedido"/>
    <s v="SIM"/>
    <m/>
    <n v="1000"/>
    <n v="1000"/>
    <n v="1"/>
    <x v="2"/>
    <s v="NORTE"/>
    <s v="AGÊNCIA"/>
    <n v="1.6775193374804462E-5"/>
    <n v="0.99998322480662527"/>
    <n v="1"/>
  </r>
  <r>
    <n v="33579"/>
    <s v="Rodovia Faruk Salmen"/>
    <s v="S/N"/>
    <s v="Quadra Especial"/>
    <s v="Porto Seguro"/>
    <s v="Parauapebas"/>
    <s v="PA"/>
    <s v="68515-000"/>
    <m/>
    <m/>
    <s v="Cedido"/>
    <s v="SIM"/>
    <m/>
    <n v="1000"/>
    <n v="1000"/>
    <n v="1"/>
    <x v="2"/>
    <s v="NORTE"/>
    <s v="AGÊNCIA"/>
    <n v="1.6775193374804462E-5"/>
    <n v="1"/>
    <n v="1"/>
  </r>
  <r>
    <n v="34219"/>
    <s v="Avenida Rio de Janeiro"/>
    <s v="132"/>
    <m/>
    <s v="Novo Cacoal"/>
    <s v="Cacoal"/>
    <s v="RO"/>
    <s v="76962100"/>
    <m/>
    <m/>
    <s v="Cedido"/>
    <s v="SIM"/>
    <m/>
    <n v="0"/>
    <n v="0"/>
    <m/>
    <x v="2"/>
    <s v="NORTE"/>
    <s v="AGÊNCIA"/>
    <n v="0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6B19F3-CDFE-422C-BAB8-137B1E40AEA6}" name="Tabela dinâmica1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Tipo Imóvel">
  <location ref="A3:F8" firstHeaderRow="0" firstDataRow="1" firstDataCol="1"/>
  <pivotFields count="2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numFmtId="4" showAll="0"/>
    <pivotField dataField="1" showAll="0"/>
    <pivotField axis="axisRow" showAll="0">
      <items count="5">
        <item x="0"/>
        <item x="2"/>
        <item x="3"/>
        <item x="1"/>
        <item t="default"/>
      </items>
    </pivotField>
    <pivotField showAll="0"/>
    <pivotField showAll="0"/>
    <pivotField numFmtId="166" showAll="0"/>
    <pivotField numFmtId="166" showAll="0"/>
    <pivotField dataField="1" showAll="0"/>
  </pivotFields>
  <rowFields count="1">
    <field x="16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Valor Imóveis (R$)" fld="12" baseField="0" baseItem="0"/>
    <dataField name="# Imóveis" fld="21" baseField="0" baseItem="0" numFmtId="168"/>
    <dataField name="Valor Bens Móveis (R$)" fld="13" baseField="0" baseItem="0"/>
    <dataField name="Qtde. Bens (Unidades)" fld="15" baseField="0" baseItem="0" numFmtId="168"/>
    <dataField name="Valor Total Imóveis + Móveis (R$)" fld="14" baseField="0" baseItem="0" numFmtId="4"/>
  </dataFields>
  <formats count="13">
    <format dxfId="12">
      <pivotArea outline="0" collapsedLevelsAreSubtotals="1" fieldPosition="0"/>
    </format>
    <format dxfId="1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9">
      <pivotArea field="16" type="button" dataOnly="0" labelOnly="1" outline="0" axis="axisRow" fieldPosition="0"/>
    </format>
    <format dxfId="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">
      <pivotArea type="all" dataOnly="0" outline="0" fieldPosition="0"/>
    </format>
    <format dxfId="6">
      <pivotArea outline="0" collapsedLevelsAreSubtotals="1" fieldPosition="0"/>
    </format>
    <format dxfId="5">
      <pivotArea field="16" type="button" dataOnly="0" labelOnly="1" outline="0" axis="axisRow" fieldPosition="0"/>
    </format>
    <format dxfId="4">
      <pivotArea dataOnly="0" labelOnly="1" fieldPosition="0">
        <references count="1">
          <reference field="16" count="0"/>
        </references>
      </pivotArea>
    </format>
    <format dxfId="3">
      <pivotArea dataOnly="0" labelOnly="1" grandRow="1" outline="0" fieldPosition="0"/>
    </format>
    <format dxfId="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">
      <pivotArea field="16" type="button" dataOnly="0" labelOnly="1" outline="0" axis="axisRow" fieldPosition="0"/>
    </format>
    <format dxfId="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3D534-9CE0-4760-B625-8EE3E91342D4}">
  <dimension ref="A1:AMO88"/>
  <sheetViews>
    <sheetView tabSelected="1" zoomScaleNormal="100" workbookViewId="0">
      <pane xSplit="3" ySplit="4" topLeftCell="D47" activePane="bottomRight" state="frozen"/>
      <selection pane="topRight" activeCell="D1" sqref="D1"/>
      <selection pane="bottomLeft" activeCell="A5" sqref="A5"/>
      <selection pane="bottomRight" activeCell="H14" sqref="H14"/>
    </sheetView>
  </sheetViews>
  <sheetFormatPr defaultColWidth="9.140625" defaultRowHeight="12.75" customHeight="1" x14ac:dyDescent="0.2"/>
  <cols>
    <col min="1" max="1" width="3.42578125" style="18" customWidth="1"/>
    <col min="2" max="2" width="8.42578125" style="18" customWidth="1"/>
    <col min="3" max="3" width="18.42578125" style="18" customWidth="1"/>
    <col min="4" max="4" width="8" style="18" customWidth="1"/>
    <col min="5" max="5" width="15.140625" style="18" bestFit="1" customWidth="1"/>
    <col min="6" max="6" width="12.28515625" style="18" customWidth="1"/>
    <col min="7" max="7" width="17" style="17" bestFit="1" customWidth="1"/>
    <col min="8" max="8" width="9.42578125" style="18" bestFit="1" customWidth="1"/>
    <col min="9" max="9" width="10.140625" style="18" hidden="1" customWidth="1"/>
    <col min="10" max="10" width="8.42578125" style="18" hidden="1" customWidth="1"/>
    <col min="11" max="11" width="0" style="18" hidden="1" customWidth="1"/>
    <col min="12" max="12" width="12.7109375" style="18" hidden="1" customWidth="1"/>
    <col min="13" max="13" width="7.28515625" style="18" hidden="1" customWidth="1"/>
    <col min="14" max="14" width="14.85546875" style="18" bestFit="1" customWidth="1"/>
    <col min="15" max="15" width="15.85546875" style="18" customWidth="1"/>
    <col min="16" max="16" width="16" style="18" bestFit="1" customWidth="1"/>
    <col min="17" max="17" width="9" style="18" bestFit="1" customWidth="1"/>
    <col min="18" max="18" width="12.85546875" style="41" customWidth="1"/>
    <col min="19" max="19" width="11.140625" style="41" bestFit="1" customWidth="1"/>
    <col min="20" max="20" width="10.5703125" style="41" bestFit="1" customWidth="1"/>
    <col min="21" max="21" width="8.5703125" style="18" bestFit="1" customWidth="1"/>
    <col min="22" max="22" width="8.5703125" style="18" customWidth="1"/>
    <col min="23" max="23" width="8.85546875" style="18" bestFit="1" customWidth="1"/>
    <col min="24" max="24" width="10.140625" style="17" bestFit="1" customWidth="1"/>
    <col min="25" max="25" width="7" style="17" bestFit="1" customWidth="1"/>
    <col min="26" max="26" width="9.5703125" style="17" bestFit="1" customWidth="1"/>
    <col min="27" max="27" width="9.85546875" style="17" bestFit="1" customWidth="1"/>
    <col min="28" max="28" width="9.42578125" style="17" customWidth="1"/>
    <col min="29" max="29" width="10.140625" style="17" customWidth="1"/>
    <col min="30" max="30" width="8.42578125" style="17" customWidth="1"/>
    <col min="31" max="31" width="10.5703125" style="17" customWidth="1"/>
    <col min="32" max="32" width="9.5703125" style="17" customWidth="1"/>
    <col min="33" max="33" width="9.42578125" style="17" customWidth="1"/>
    <col min="34" max="34" width="9.140625" style="17"/>
    <col min="35" max="35" width="13.5703125" style="18" bestFit="1" customWidth="1"/>
    <col min="36" max="36" width="12.28515625" style="18" bestFit="1" customWidth="1"/>
    <col min="37" max="38" width="9.140625" style="18"/>
    <col min="39" max="39" width="14.140625" style="18" bestFit="1" customWidth="1"/>
    <col min="40" max="40" width="13" style="18" bestFit="1" customWidth="1"/>
    <col min="41" max="16384" width="9.140625" style="18"/>
  </cols>
  <sheetData>
    <row r="1" spans="1:38" x14ac:dyDescent="0.2">
      <c r="B1" s="48" t="s">
        <v>317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19"/>
      <c r="AJ1" s="19"/>
      <c r="AK1" s="19"/>
      <c r="AL1" s="19"/>
    </row>
    <row r="2" spans="1:38" ht="12.75" customHeight="1" x14ac:dyDescent="0.2">
      <c r="AI2" s="19"/>
      <c r="AJ2" s="19"/>
      <c r="AK2" s="19"/>
      <c r="AL2" s="19"/>
    </row>
    <row r="3" spans="1:38" x14ac:dyDescent="0.2">
      <c r="X3" s="46" t="s">
        <v>0</v>
      </c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19"/>
      <c r="AJ3" s="19"/>
      <c r="AK3" s="19"/>
      <c r="AL3" s="19"/>
    </row>
    <row r="4" spans="1:38" ht="38.25" x14ac:dyDescent="0.2">
      <c r="A4" s="20"/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6" t="s">
        <v>13</v>
      </c>
      <c r="O4" s="6" t="s">
        <v>14</v>
      </c>
      <c r="P4" s="6" t="s">
        <v>15</v>
      </c>
      <c r="Q4" s="6" t="s">
        <v>16</v>
      </c>
      <c r="R4" s="43" t="s">
        <v>296</v>
      </c>
      <c r="S4" s="43" t="s">
        <v>297</v>
      </c>
      <c r="T4" s="43" t="s">
        <v>302</v>
      </c>
      <c r="U4" s="21" t="s">
        <v>293</v>
      </c>
      <c r="V4" s="21" t="s">
        <v>294</v>
      </c>
      <c r="W4" s="22" t="s">
        <v>300</v>
      </c>
      <c r="X4" s="7" t="s">
        <v>17</v>
      </c>
      <c r="Y4" s="7" t="s">
        <v>18</v>
      </c>
      <c r="Z4" s="7" t="s">
        <v>19</v>
      </c>
      <c r="AA4" s="7" t="s">
        <v>20</v>
      </c>
      <c r="AB4" s="7" t="s">
        <v>21</v>
      </c>
      <c r="AC4" s="7" t="s">
        <v>22</v>
      </c>
      <c r="AD4" s="7" t="s">
        <v>23</v>
      </c>
      <c r="AE4" s="7" t="s">
        <v>24</v>
      </c>
      <c r="AF4" s="7" t="s">
        <v>25</v>
      </c>
      <c r="AG4" s="7" t="s">
        <v>26</v>
      </c>
      <c r="AH4" s="7" t="s">
        <v>27</v>
      </c>
      <c r="AI4" s="19"/>
      <c r="AJ4" s="19"/>
      <c r="AK4" s="19"/>
      <c r="AL4" s="19"/>
    </row>
    <row r="5" spans="1:38" ht="25.5" x14ac:dyDescent="0.2">
      <c r="A5" s="8"/>
      <c r="B5" s="9">
        <v>32248</v>
      </c>
      <c r="C5" s="9" t="s">
        <v>41</v>
      </c>
      <c r="D5" s="9" t="s">
        <v>42</v>
      </c>
      <c r="E5" s="9"/>
      <c r="F5" s="9" t="s">
        <v>43</v>
      </c>
      <c r="G5" s="9" t="s">
        <v>44</v>
      </c>
      <c r="H5" s="9" t="s">
        <v>45</v>
      </c>
      <c r="I5" s="9" t="s">
        <v>46</v>
      </c>
      <c r="J5" s="9">
        <v>2098.37</v>
      </c>
      <c r="K5" s="9">
        <v>1255.2</v>
      </c>
      <c r="L5" s="9" t="s">
        <v>47</v>
      </c>
      <c r="M5" s="9" t="s">
        <v>29</v>
      </c>
      <c r="N5" s="10"/>
      <c r="O5" s="10">
        <f>VLOOKUP($B5,[1]BensMoveisDespesasPorImovel!$B$2:$P$874,15,0)</f>
        <v>7530576</v>
      </c>
      <c r="P5" s="10">
        <f t="shared" ref="P5:P35" si="0">N5+O5</f>
        <v>7530576</v>
      </c>
      <c r="Q5" s="11">
        <v>8770</v>
      </c>
      <c r="R5" s="44" t="str">
        <f>VLOOKUP(B5,'[2]SEGURO PARCIAL'!$B$5:$R$584,17,0)</f>
        <v>Alugado</v>
      </c>
      <c r="S5" s="44" t="s">
        <v>298</v>
      </c>
      <c r="T5" s="44" t="str">
        <f>VLOOKUP(B5,'[2]SEGURO PARCIAL'!$B$5:$T$584,19,0)</f>
        <v>SEDE SES</v>
      </c>
      <c r="U5" s="23">
        <f t="shared" ref="U5:U12" si="1">P5/$P$66</f>
        <v>0.13148977453796298</v>
      </c>
      <c r="V5" s="23">
        <f>U5</f>
        <v>0.13148977453796298</v>
      </c>
      <c r="W5" s="22">
        <v>1</v>
      </c>
      <c r="X5" s="9" t="s">
        <v>29</v>
      </c>
      <c r="Y5" s="9" t="s">
        <v>30</v>
      </c>
      <c r="Z5" s="9" t="s">
        <v>29</v>
      </c>
      <c r="AA5" s="13" t="s">
        <v>29</v>
      </c>
      <c r="AB5" s="13" t="s">
        <v>29</v>
      </c>
      <c r="AC5" s="13" t="s">
        <v>30</v>
      </c>
      <c r="AD5" s="13" t="s">
        <v>29</v>
      </c>
      <c r="AE5" s="13" t="s">
        <v>30</v>
      </c>
      <c r="AF5" s="13" t="s">
        <v>29</v>
      </c>
      <c r="AG5" s="13" t="s">
        <v>29</v>
      </c>
      <c r="AH5" s="13" t="s">
        <v>48</v>
      </c>
      <c r="AI5" s="19"/>
      <c r="AJ5" s="19"/>
      <c r="AK5" s="19"/>
      <c r="AL5" s="19"/>
    </row>
    <row r="6" spans="1:38" ht="25.5" x14ac:dyDescent="0.2">
      <c r="A6" s="16"/>
      <c r="B6" s="9">
        <v>371</v>
      </c>
      <c r="C6" s="9" t="s">
        <v>50</v>
      </c>
      <c r="D6" s="9" t="s">
        <v>51</v>
      </c>
      <c r="E6" s="9"/>
      <c r="F6" s="9" t="s">
        <v>52</v>
      </c>
      <c r="G6" s="9" t="s">
        <v>44</v>
      </c>
      <c r="H6" s="9" t="s">
        <v>45</v>
      </c>
      <c r="I6" s="9" t="s">
        <v>53</v>
      </c>
      <c r="J6" s="9">
        <v>2737.66</v>
      </c>
      <c r="K6" s="9">
        <v>1016.5</v>
      </c>
      <c r="L6" s="9" t="s">
        <v>28</v>
      </c>
      <c r="M6" s="9" t="s">
        <v>29</v>
      </c>
      <c r="N6" s="10">
        <f>VLOOKUP($B6,[1]BensMoveisDespesasPorImovel!$B$2:$P$874,14,0)</f>
        <v>3825034.56</v>
      </c>
      <c r="O6" s="10">
        <f>VLOOKUP($B6,[1]BensMoveisDespesasPorImovel!$B$2:$P$874,15,0)</f>
        <v>2483761.54</v>
      </c>
      <c r="P6" s="10">
        <f t="shared" si="0"/>
        <v>6308796.0999999996</v>
      </c>
      <c r="Q6" s="11">
        <v>452</v>
      </c>
      <c r="R6" s="44" t="str">
        <f>VLOOKUP(B6,'[2]SEGURO PARCIAL'!$B$5:$R$584,17,0)</f>
        <v>Próprio</v>
      </c>
      <c r="S6" s="44" t="s">
        <v>298</v>
      </c>
      <c r="T6" s="44" t="str">
        <f>VLOOKUP(B6,'[2]SEGURO PARCIAL'!$B$5:$T$584,19,0)</f>
        <v>Próprio</v>
      </c>
      <c r="U6" s="23">
        <f t="shared" si="1"/>
        <v>0.11015653740098767</v>
      </c>
      <c r="V6" s="23">
        <f t="shared" ref="V6:V12" si="2">V5+U6</f>
        <v>0.24164631193895064</v>
      </c>
      <c r="W6" s="22">
        <v>1</v>
      </c>
      <c r="X6" s="9" t="s">
        <v>29</v>
      </c>
      <c r="Y6" s="9" t="s">
        <v>30</v>
      </c>
      <c r="Z6" s="9" t="s">
        <v>29</v>
      </c>
      <c r="AA6" s="13" t="s">
        <v>29</v>
      </c>
      <c r="AB6" s="13" t="s">
        <v>29</v>
      </c>
      <c r="AC6" s="13" t="s">
        <v>30</v>
      </c>
      <c r="AD6" s="13" t="s">
        <v>29</v>
      </c>
      <c r="AE6" s="13" t="s">
        <v>30</v>
      </c>
      <c r="AF6" s="13" t="s">
        <v>29</v>
      </c>
      <c r="AG6" s="13" t="s">
        <v>30</v>
      </c>
      <c r="AH6" s="13" t="s">
        <v>30</v>
      </c>
      <c r="AI6" s="19"/>
      <c r="AJ6" s="19"/>
      <c r="AK6" s="19"/>
      <c r="AL6" s="19"/>
    </row>
    <row r="7" spans="1:38" ht="25.5" x14ac:dyDescent="0.2">
      <c r="A7" s="8"/>
      <c r="B7" s="9">
        <v>32103</v>
      </c>
      <c r="C7" s="9" t="s">
        <v>59</v>
      </c>
      <c r="D7" s="9" t="s">
        <v>60</v>
      </c>
      <c r="E7" s="9"/>
      <c r="F7" s="9" t="s">
        <v>61</v>
      </c>
      <c r="G7" s="9" t="s">
        <v>62</v>
      </c>
      <c r="H7" s="9" t="s">
        <v>63</v>
      </c>
      <c r="I7" s="9" t="s">
        <v>64</v>
      </c>
      <c r="J7" s="9"/>
      <c r="K7" s="9"/>
      <c r="L7" s="9" t="s">
        <v>47</v>
      </c>
      <c r="M7" s="9" t="s">
        <v>29</v>
      </c>
      <c r="N7" s="10"/>
      <c r="O7" s="10">
        <f>VLOOKUP($B7,[1]BensMoveisDespesasPorImovel!$B$2:$P$874,15,0)</f>
        <v>6060782.5099999998</v>
      </c>
      <c r="P7" s="10">
        <f t="shared" si="0"/>
        <v>6060782.5099999998</v>
      </c>
      <c r="Q7" s="11">
        <f>'[3]SEGURO BASE (Consolidada)'!$Q$21</f>
        <v>3377</v>
      </c>
      <c r="R7" s="44" t="str">
        <f>VLOOKUP(B7,'[2]SEGURO PARCIAL'!$B$5:$R$584,17,0)</f>
        <v>Alugado</v>
      </c>
      <c r="S7" s="44" t="s">
        <v>298</v>
      </c>
      <c r="T7" s="44" t="str">
        <f>VLOOKUP(B7,'[2]SEGURO PARCIAL'!$B$5:$T$584,19,0)</f>
        <v>SEDE SES</v>
      </c>
      <c r="U7" s="23">
        <f t="shared" si="1"/>
        <v>0.10582602522881775</v>
      </c>
      <c r="V7" s="23">
        <f t="shared" si="2"/>
        <v>0.34747233716776837</v>
      </c>
      <c r="W7" s="22">
        <v>1</v>
      </c>
      <c r="X7" s="9" t="s">
        <v>29</v>
      </c>
      <c r="Y7" s="9" t="s">
        <v>30</v>
      </c>
      <c r="Z7" s="9" t="s">
        <v>29</v>
      </c>
      <c r="AA7" s="13" t="s">
        <v>30</v>
      </c>
      <c r="AB7" s="13" t="s">
        <v>29</v>
      </c>
      <c r="AC7" s="13" t="s">
        <v>29</v>
      </c>
      <c r="AD7" s="13" t="s">
        <v>30</v>
      </c>
      <c r="AE7" s="13" t="s">
        <v>29</v>
      </c>
      <c r="AF7" s="13" t="s">
        <v>29</v>
      </c>
      <c r="AG7" s="13" t="s">
        <v>30</v>
      </c>
      <c r="AH7" s="13" t="s">
        <v>30</v>
      </c>
      <c r="AI7" s="19"/>
      <c r="AJ7" s="19"/>
      <c r="AK7" s="19"/>
      <c r="AL7" s="19"/>
    </row>
    <row r="8" spans="1:38" ht="25.5" x14ac:dyDescent="0.2">
      <c r="A8" s="12"/>
      <c r="B8" s="9">
        <v>756</v>
      </c>
      <c r="C8" s="9" t="s">
        <v>54</v>
      </c>
      <c r="D8" s="9" t="s">
        <v>55</v>
      </c>
      <c r="E8" s="9"/>
      <c r="F8" s="9" t="s">
        <v>31</v>
      </c>
      <c r="G8" s="9" t="s">
        <v>56</v>
      </c>
      <c r="H8" s="9" t="s">
        <v>57</v>
      </c>
      <c r="I8" s="9" t="s">
        <v>58</v>
      </c>
      <c r="J8" s="9"/>
      <c r="K8" s="9"/>
      <c r="L8" s="9" t="s">
        <v>28</v>
      </c>
      <c r="M8" s="9" t="s">
        <v>29</v>
      </c>
      <c r="N8" s="10">
        <f>VLOOKUP($B8,[1]BensMoveisDespesasPorImovel!$B$2:$P$874,14,0)</f>
        <v>1471162.56</v>
      </c>
      <c r="O8" s="10">
        <f>VLOOKUP($B8,[1]BensMoveisDespesasPorImovel!$B$2:$P$874,15,0)</f>
        <v>3976290.48</v>
      </c>
      <c r="P8" s="10">
        <f t="shared" si="0"/>
        <v>5447453.04</v>
      </c>
      <c r="Q8" s="11">
        <v>3198</v>
      </c>
      <c r="R8" s="44" t="str">
        <f>VLOOKUP(B8,'[2]SEGURO PARCIAL'!$B$5:$R$584,17,0)</f>
        <v>Próprio</v>
      </c>
      <c r="S8" s="44" t="s">
        <v>298</v>
      </c>
      <c r="T8" s="44" t="str">
        <f>VLOOKUP(B8,'[2]SEGURO PARCIAL'!$B$5:$T$584,19,0)</f>
        <v>SEDE SES</v>
      </c>
      <c r="U8" s="23">
        <f t="shared" si="1"/>
        <v>9.5116810724138648E-2</v>
      </c>
      <c r="V8" s="23">
        <f t="shared" si="2"/>
        <v>0.44258914789190701</v>
      </c>
      <c r="W8" s="22">
        <v>1</v>
      </c>
      <c r="X8" s="9" t="s">
        <v>29</v>
      </c>
      <c r="Y8" s="9" t="s">
        <v>29</v>
      </c>
      <c r="Z8" s="9" t="s">
        <v>29</v>
      </c>
      <c r="AA8" s="13" t="s">
        <v>29</v>
      </c>
      <c r="AB8" s="13" t="s">
        <v>29</v>
      </c>
      <c r="AC8" s="13" t="s">
        <v>29</v>
      </c>
      <c r="AD8" s="13" t="s">
        <v>30</v>
      </c>
      <c r="AE8" s="13" t="s">
        <v>30</v>
      </c>
      <c r="AF8" s="13" t="s">
        <v>29</v>
      </c>
      <c r="AG8" s="13" t="s">
        <v>30</v>
      </c>
      <c r="AH8" s="13" t="s">
        <v>30</v>
      </c>
      <c r="AI8" s="19"/>
      <c r="AJ8" s="19"/>
      <c r="AK8" s="19"/>
      <c r="AL8" s="19"/>
    </row>
    <row r="9" spans="1:38" x14ac:dyDescent="0.2">
      <c r="A9" s="8"/>
      <c r="B9" s="9">
        <v>331</v>
      </c>
      <c r="C9" s="9" t="s">
        <v>72</v>
      </c>
      <c r="D9" s="9" t="s">
        <v>73</v>
      </c>
      <c r="E9" s="9"/>
      <c r="F9" s="9" t="s">
        <v>31</v>
      </c>
      <c r="G9" s="9" t="s">
        <v>74</v>
      </c>
      <c r="H9" s="9" t="s">
        <v>75</v>
      </c>
      <c r="I9" s="9" t="s">
        <v>76</v>
      </c>
      <c r="J9" s="9"/>
      <c r="K9" s="9"/>
      <c r="L9" s="9" t="s">
        <v>28</v>
      </c>
      <c r="M9" s="9" t="s">
        <v>29</v>
      </c>
      <c r="N9" s="10">
        <f>VLOOKUP($B9,[1]BensMoveisDespesasPorImovel!$B$2:$P$874,14,0)</f>
        <v>1000021.4</v>
      </c>
      <c r="O9" s="10">
        <f>VLOOKUP($B9,[1]BensMoveisDespesasPorImovel!$B$2:$P$874,15,0)</f>
        <v>3693923.61</v>
      </c>
      <c r="P9" s="10">
        <f t="shared" si="0"/>
        <v>4693945.01</v>
      </c>
      <c r="Q9" s="11">
        <v>2831</v>
      </c>
      <c r="R9" s="44" t="str">
        <f>VLOOKUP(B9,'[2]SEGURO PARCIAL'!$B$5:$R$584,17,0)</f>
        <v>Próprio</v>
      </c>
      <c r="S9" s="44" t="s">
        <v>298</v>
      </c>
      <c r="T9" s="44" t="str">
        <f>VLOOKUP(B9,'[2]SEGURO PARCIAL'!$B$5:$T$584,19,0)</f>
        <v>SEDE SES</v>
      </c>
      <c r="U9" s="23">
        <f t="shared" si="1"/>
        <v>8.1959968408591377E-2</v>
      </c>
      <c r="V9" s="23">
        <f t="shared" si="2"/>
        <v>0.52454911630049839</v>
      </c>
      <c r="W9" s="22">
        <v>1</v>
      </c>
      <c r="X9" s="9" t="s">
        <v>29</v>
      </c>
      <c r="Y9" s="9" t="s">
        <v>30</v>
      </c>
      <c r="Z9" s="9" t="s">
        <v>29</v>
      </c>
      <c r="AA9" s="9" t="s">
        <v>30</v>
      </c>
      <c r="AB9" s="9" t="s">
        <v>29</v>
      </c>
      <c r="AC9" s="9" t="s">
        <v>29</v>
      </c>
      <c r="AD9" s="9" t="s">
        <v>30</v>
      </c>
      <c r="AE9" s="9" t="s">
        <v>29</v>
      </c>
      <c r="AF9" s="9" t="s">
        <v>29</v>
      </c>
      <c r="AG9" s="9" t="s">
        <v>30</v>
      </c>
      <c r="AH9" s="9" t="s">
        <v>30</v>
      </c>
      <c r="AI9" s="19"/>
      <c r="AJ9" s="19"/>
      <c r="AK9" s="19"/>
      <c r="AL9" s="19"/>
    </row>
    <row r="10" spans="1:38" ht="38.25" x14ac:dyDescent="0.2">
      <c r="A10" s="8"/>
      <c r="B10" s="9">
        <v>31708</v>
      </c>
      <c r="C10" s="9" t="s">
        <v>66</v>
      </c>
      <c r="D10" s="9" t="s">
        <v>49</v>
      </c>
      <c r="E10" s="9" t="s">
        <v>67</v>
      </c>
      <c r="F10" s="9" t="s">
        <v>68</v>
      </c>
      <c r="G10" s="9" t="s">
        <v>69</v>
      </c>
      <c r="H10" s="9" t="s">
        <v>70</v>
      </c>
      <c r="I10" s="9" t="s">
        <v>71</v>
      </c>
      <c r="J10" s="13">
        <v>1800</v>
      </c>
      <c r="K10" s="13">
        <v>360</v>
      </c>
      <c r="L10" s="9" t="s">
        <v>47</v>
      </c>
      <c r="M10" s="9" t="s">
        <v>29</v>
      </c>
      <c r="N10" s="10"/>
      <c r="O10" s="10">
        <f>VLOOKUP($B10,[1]BensMoveisDespesasPorImovel!$B$2:$P$874,15,0)</f>
        <v>4500401.6399999997</v>
      </c>
      <c r="P10" s="10">
        <f t="shared" si="0"/>
        <v>4500401.6399999997</v>
      </c>
      <c r="Q10" s="11">
        <v>2283</v>
      </c>
      <c r="R10" s="44" t="str">
        <f>VLOOKUP(B10,'[2]SEGURO PARCIAL'!$B$5:$R$584,17,0)</f>
        <v>Alugado</v>
      </c>
      <c r="S10" s="44" t="s">
        <v>298</v>
      </c>
      <c r="T10" s="44" t="str">
        <f>VLOOKUP(B10,'[2]SEGURO PARCIAL'!$B$5:$T$584,19,0)</f>
        <v>SEDE SES</v>
      </c>
      <c r="U10" s="23">
        <f t="shared" si="1"/>
        <v>7.8580549080691675E-2</v>
      </c>
      <c r="V10" s="23">
        <f t="shared" si="2"/>
        <v>0.60312966538119006</v>
      </c>
      <c r="W10" s="22">
        <v>1</v>
      </c>
      <c r="X10" s="9" t="s">
        <v>29</v>
      </c>
      <c r="Y10" s="9" t="s">
        <v>29</v>
      </c>
      <c r="Z10" s="9" t="s">
        <v>29</v>
      </c>
      <c r="AA10" s="13" t="s">
        <v>30</v>
      </c>
      <c r="AB10" s="13" t="s">
        <v>29</v>
      </c>
      <c r="AC10" s="13" t="s">
        <v>30</v>
      </c>
      <c r="AD10" s="13" t="s">
        <v>30</v>
      </c>
      <c r="AE10" s="13" t="s">
        <v>30</v>
      </c>
      <c r="AF10" s="13" t="s">
        <v>29</v>
      </c>
      <c r="AG10" s="13" t="s">
        <v>30</v>
      </c>
      <c r="AH10" s="13" t="s">
        <v>29</v>
      </c>
      <c r="AI10" s="19"/>
      <c r="AJ10" s="19"/>
      <c r="AK10" s="19"/>
      <c r="AL10" s="19"/>
    </row>
    <row r="11" spans="1:38" x14ac:dyDescent="0.2">
      <c r="A11" s="12"/>
      <c r="B11" s="9">
        <v>356</v>
      </c>
      <c r="C11" s="9" t="s">
        <v>318</v>
      </c>
      <c r="D11" s="9" t="s">
        <v>34</v>
      </c>
      <c r="E11" s="9" t="s">
        <v>35</v>
      </c>
      <c r="F11" s="9" t="s">
        <v>36</v>
      </c>
      <c r="G11" s="9" t="s">
        <v>37</v>
      </c>
      <c r="H11" s="9" t="s">
        <v>38</v>
      </c>
      <c r="I11" s="9" t="s">
        <v>39</v>
      </c>
      <c r="J11" s="9"/>
      <c r="K11" s="9"/>
      <c r="L11" s="9" t="s">
        <v>28</v>
      </c>
      <c r="M11" s="9" t="s">
        <v>29</v>
      </c>
      <c r="N11" s="10">
        <f>VLOOKUP($B11,[1]BensMoveisDespesasPorImovel!$B$2:$P$874,14,0)</f>
        <v>1349997.04</v>
      </c>
      <c r="O11" s="10">
        <f>VLOOKUP($B11,[1]BensMoveisDespesasPorImovel!$B$2:$P$874,15,0)</f>
        <v>3069504.9</v>
      </c>
      <c r="P11" s="10">
        <f t="shared" si="0"/>
        <v>4419501.9399999995</v>
      </c>
      <c r="Q11" s="14">
        <v>3313</v>
      </c>
      <c r="R11" s="44" t="str">
        <f>VLOOKUP(B11,'[2]SEGURO PARCIAL'!$B$5:$R$584,17,0)</f>
        <v>Próprio</v>
      </c>
      <c r="S11" s="44" t="s">
        <v>298</v>
      </c>
      <c r="T11" s="44" t="str">
        <f>VLOOKUP(B11,'[2]SEGURO PARCIAL'!$B$5:$T$584,19,0)</f>
        <v>SEDE SES</v>
      </c>
      <c r="U11" s="23">
        <f t="shared" si="1"/>
        <v>7.7167976747155864E-2</v>
      </c>
      <c r="V11" s="23">
        <f t="shared" si="2"/>
        <v>0.68029764212834598</v>
      </c>
      <c r="W11" s="22">
        <v>1</v>
      </c>
      <c r="X11" s="9" t="s">
        <v>29</v>
      </c>
      <c r="Y11" s="9" t="s">
        <v>29</v>
      </c>
      <c r="Z11" s="9" t="s">
        <v>29</v>
      </c>
      <c r="AA11" s="13" t="s">
        <v>29</v>
      </c>
      <c r="AB11" s="13" t="s">
        <v>29</v>
      </c>
      <c r="AC11" s="13" t="s">
        <v>29</v>
      </c>
      <c r="AD11" s="13" t="s">
        <v>29</v>
      </c>
      <c r="AE11" s="13" t="s">
        <v>30</v>
      </c>
      <c r="AF11" s="13" t="s">
        <v>29</v>
      </c>
      <c r="AG11" s="13" t="s">
        <v>30</v>
      </c>
      <c r="AH11" s="13" t="s">
        <v>30</v>
      </c>
      <c r="AI11" s="19"/>
      <c r="AJ11" s="19"/>
      <c r="AK11" s="19"/>
      <c r="AL11" s="19"/>
    </row>
    <row r="12" spans="1:38" x14ac:dyDescent="0.2">
      <c r="A12" s="8"/>
      <c r="B12" s="9">
        <v>31721</v>
      </c>
      <c r="C12" s="9" t="s">
        <v>77</v>
      </c>
      <c r="D12" s="9" t="s">
        <v>78</v>
      </c>
      <c r="E12" s="9" t="s">
        <v>79</v>
      </c>
      <c r="F12" s="9" t="s">
        <v>31</v>
      </c>
      <c r="G12" s="9" t="s">
        <v>80</v>
      </c>
      <c r="H12" s="9" t="s">
        <v>81</v>
      </c>
      <c r="I12" s="9" t="s">
        <v>82</v>
      </c>
      <c r="J12" s="9"/>
      <c r="K12" s="9">
        <v>819</v>
      </c>
      <c r="L12" s="9" t="s">
        <v>47</v>
      </c>
      <c r="M12" s="9" t="s">
        <v>29</v>
      </c>
      <c r="N12" s="10"/>
      <c r="O12" s="10">
        <f>VLOOKUP($B12,[1]BensMoveisDespesasPorImovel!$B$2:$P$874,15,0)</f>
        <v>4283265.99</v>
      </c>
      <c r="P12" s="10">
        <f t="shared" si="0"/>
        <v>4283265.99</v>
      </c>
      <c r="Q12" s="11">
        <v>3189</v>
      </c>
      <c r="R12" s="44" t="str">
        <f>VLOOKUP(B12,'[2]SEGURO PARCIAL'!$B$5:$R$584,17,0)</f>
        <v>Alugado</v>
      </c>
      <c r="S12" s="44" t="s">
        <v>298</v>
      </c>
      <c r="T12" s="44" t="str">
        <f>VLOOKUP(B12,'[2]SEGURO PARCIAL'!$B$5:$T$584,19,0)</f>
        <v>SEDE SES</v>
      </c>
      <c r="U12" s="23">
        <f t="shared" si="1"/>
        <v>7.4789190005017533E-2</v>
      </c>
      <c r="V12" s="23">
        <f t="shared" si="2"/>
        <v>0.75508683213336347</v>
      </c>
      <c r="W12" s="22">
        <v>1</v>
      </c>
      <c r="X12" s="13" t="s">
        <v>30</v>
      </c>
      <c r="Y12" s="13" t="s">
        <v>30</v>
      </c>
      <c r="Z12" s="13" t="s">
        <v>30</v>
      </c>
      <c r="AA12" s="13" t="s">
        <v>30</v>
      </c>
      <c r="AB12" s="13" t="s">
        <v>30</v>
      </c>
      <c r="AC12" s="13" t="s">
        <v>30</v>
      </c>
      <c r="AD12" s="13" t="s">
        <v>30</v>
      </c>
      <c r="AE12" s="13" t="s">
        <v>30</v>
      </c>
      <c r="AF12" s="13" t="s">
        <v>29</v>
      </c>
      <c r="AG12" s="13" t="s">
        <v>30</v>
      </c>
      <c r="AH12" s="13" t="s">
        <v>30</v>
      </c>
      <c r="AI12" s="19"/>
      <c r="AJ12" s="19"/>
      <c r="AK12" s="19"/>
      <c r="AL12" s="19"/>
    </row>
    <row r="13" spans="1:38" ht="25.5" x14ac:dyDescent="0.2">
      <c r="A13" s="12"/>
      <c r="B13" s="9">
        <v>89</v>
      </c>
      <c r="C13" s="9" t="s">
        <v>84</v>
      </c>
      <c r="D13" s="9" t="s">
        <v>85</v>
      </c>
      <c r="E13" s="9" t="s">
        <v>86</v>
      </c>
      <c r="F13" s="9" t="s">
        <v>87</v>
      </c>
      <c r="G13" s="9" t="s">
        <v>88</v>
      </c>
      <c r="H13" s="9" t="s">
        <v>45</v>
      </c>
      <c r="I13" s="9" t="s">
        <v>89</v>
      </c>
      <c r="J13" s="9">
        <v>600</v>
      </c>
      <c r="K13" s="9">
        <v>120</v>
      </c>
      <c r="L13" s="9" t="s">
        <v>33</v>
      </c>
      <c r="M13" s="9" t="s">
        <v>29</v>
      </c>
      <c r="N13" s="10">
        <v>0</v>
      </c>
      <c r="O13" s="10">
        <f>VLOOKUP($B13,[1]BensMoveisDespesasPorImovel!$B$2:$P$874,15,0)</f>
        <v>791332.25</v>
      </c>
      <c r="P13" s="10">
        <f t="shared" si="0"/>
        <v>791332.25</v>
      </c>
      <c r="Q13" s="11">
        <v>379</v>
      </c>
      <c r="R13" s="44" t="str">
        <f>VLOOKUP(B13,'[2]SEGURO PARCIAL'!$B$5:$R$584,17,0)</f>
        <v>Cedido</v>
      </c>
      <c r="S13" s="44" t="s">
        <v>298</v>
      </c>
      <c r="T13" s="44" t="str">
        <f>VLOOKUP(B13,'[2]SEGURO PARCIAL'!$B$5:$T$584,19,0)</f>
        <v>AGÊNCIA</v>
      </c>
      <c r="U13" s="23">
        <f t="shared" ref="U13:U64" si="3">P13/$P$66</f>
        <v>1.3817282919277219E-2</v>
      </c>
      <c r="V13" s="23">
        <f t="shared" ref="V13:V64" si="4">V12+U13</f>
        <v>0.76890411505264067</v>
      </c>
      <c r="W13" s="22">
        <v>1</v>
      </c>
      <c r="X13" s="9" t="s">
        <v>30</v>
      </c>
      <c r="Y13" s="9" t="s">
        <v>30</v>
      </c>
      <c r="Z13" s="9" t="s">
        <v>30</v>
      </c>
      <c r="AA13" s="13" t="s">
        <v>30</v>
      </c>
      <c r="AB13" s="13" t="s">
        <v>30</v>
      </c>
      <c r="AC13" s="13" t="s">
        <v>30</v>
      </c>
      <c r="AD13" s="13" t="s">
        <v>30</v>
      </c>
      <c r="AE13" s="13" t="s">
        <v>30</v>
      </c>
      <c r="AF13" s="13" t="s">
        <v>30</v>
      </c>
      <c r="AG13" s="13" t="s">
        <v>30</v>
      </c>
      <c r="AH13" s="13" t="s">
        <v>30</v>
      </c>
      <c r="AI13" s="19"/>
      <c r="AJ13" s="19"/>
      <c r="AK13" s="19"/>
      <c r="AL13" s="19"/>
    </row>
    <row r="14" spans="1:38" x14ac:dyDescent="0.2">
      <c r="A14" s="12"/>
      <c r="B14" s="9">
        <v>31352</v>
      </c>
      <c r="C14" s="9" t="s">
        <v>98</v>
      </c>
      <c r="D14" s="9" t="s">
        <v>99</v>
      </c>
      <c r="E14" s="9"/>
      <c r="F14" s="9" t="s">
        <v>100</v>
      </c>
      <c r="G14" s="9" t="s">
        <v>101</v>
      </c>
      <c r="H14" s="9" t="s">
        <v>45</v>
      </c>
      <c r="I14" s="9" t="s">
        <v>102</v>
      </c>
      <c r="J14" s="9">
        <v>300</v>
      </c>
      <c r="K14" s="9">
        <v>121.44</v>
      </c>
      <c r="L14" s="9" t="s">
        <v>47</v>
      </c>
      <c r="M14" s="9" t="s">
        <v>29</v>
      </c>
      <c r="N14" s="10"/>
      <c r="O14" s="10">
        <f>VLOOKUP($B14,[1]BensMoveisDespesasPorImovel!$B$2:$P$874,15,0)</f>
        <v>785008.41</v>
      </c>
      <c r="P14" s="10">
        <f t="shared" si="0"/>
        <v>785008.41</v>
      </c>
      <c r="Q14" s="11">
        <v>337</v>
      </c>
      <c r="R14" s="44" t="str">
        <f>VLOOKUP(B14,'[2]SEGURO PARCIAL'!$B$5:$R$584,17,0)</f>
        <v>Alugado</v>
      </c>
      <c r="S14" s="44" t="s">
        <v>298</v>
      </c>
      <c r="T14" s="44" t="str">
        <f>VLOOKUP(B14,'[2]SEGURO PARCIAL'!$B$5:$T$584,19,0)</f>
        <v>AGÊNCIA</v>
      </c>
      <c r="U14" s="23">
        <f t="shared" si="3"/>
        <v>1.3706863703560633E-2</v>
      </c>
      <c r="V14" s="23">
        <f t="shared" si="4"/>
        <v>0.78261097875620134</v>
      </c>
      <c r="W14" s="22">
        <v>1</v>
      </c>
      <c r="X14" s="9" t="s">
        <v>30</v>
      </c>
      <c r="Y14" s="9" t="s">
        <v>30</v>
      </c>
      <c r="Z14" s="9" t="s">
        <v>30</v>
      </c>
      <c r="AA14" s="13" t="s">
        <v>30</v>
      </c>
      <c r="AB14" s="13" t="s">
        <v>30</v>
      </c>
      <c r="AC14" s="13" t="s">
        <v>30</v>
      </c>
      <c r="AD14" s="13" t="s">
        <v>30</v>
      </c>
      <c r="AE14" s="13" t="s">
        <v>30</v>
      </c>
      <c r="AF14" s="13" t="s">
        <v>30</v>
      </c>
      <c r="AG14" s="13" t="s">
        <v>30</v>
      </c>
      <c r="AH14" s="13" t="s">
        <v>30</v>
      </c>
      <c r="AI14" s="19"/>
      <c r="AJ14" s="19"/>
      <c r="AK14" s="19"/>
      <c r="AL14" s="19"/>
    </row>
    <row r="15" spans="1:38" x14ac:dyDescent="0.2">
      <c r="A15" s="8"/>
      <c r="B15" s="9">
        <v>31680</v>
      </c>
      <c r="C15" s="9" t="s">
        <v>323</v>
      </c>
      <c r="D15" s="9" t="s">
        <v>90</v>
      </c>
      <c r="E15" s="9" t="s">
        <v>91</v>
      </c>
      <c r="F15" s="9" t="s">
        <v>31</v>
      </c>
      <c r="G15" s="9" t="s">
        <v>92</v>
      </c>
      <c r="H15" s="9" t="s">
        <v>70</v>
      </c>
      <c r="I15" s="9" t="s">
        <v>93</v>
      </c>
      <c r="J15" s="9">
        <v>285</v>
      </c>
      <c r="K15" s="9">
        <v>87.18</v>
      </c>
      <c r="L15" s="9" t="s">
        <v>47</v>
      </c>
      <c r="M15" s="9" t="s">
        <v>29</v>
      </c>
      <c r="N15" s="10"/>
      <c r="O15" s="10">
        <f>VLOOKUP($B15,[1]BensMoveisDespesasPorImovel!$B$2:$P$874,15,0)</f>
        <v>762354.53</v>
      </c>
      <c r="P15" s="10">
        <f t="shared" si="0"/>
        <v>762354.53</v>
      </c>
      <c r="Q15" s="11">
        <v>198</v>
      </c>
      <c r="R15" s="44" t="str">
        <f>VLOOKUP(B15,'[2]SEGURO PARCIAL'!$B$5:$R$584,17,0)</f>
        <v>Alugado</v>
      </c>
      <c r="S15" s="44" t="s">
        <v>298</v>
      </c>
      <c r="T15" s="44" t="str">
        <f>VLOOKUP(B15,'[2]SEGURO PARCIAL'!$B$5:$T$584,19,0)</f>
        <v>AGÊNCIA</v>
      </c>
      <c r="U15" s="23">
        <f t="shared" si="3"/>
        <v>1.3311309157187279E-2</v>
      </c>
      <c r="V15" s="23">
        <f t="shared" si="4"/>
        <v>0.79592228791338859</v>
      </c>
      <c r="W15" s="22">
        <v>1</v>
      </c>
      <c r="X15" s="9" t="s">
        <v>30</v>
      </c>
      <c r="Y15" s="9" t="s">
        <v>30</v>
      </c>
      <c r="Z15" s="9" t="s">
        <v>30</v>
      </c>
      <c r="AA15" s="13" t="s">
        <v>30</v>
      </c>
      <c r="AB15" s="13" t="s">
        <v>30</v>
      </c>
      <c r="AC15" s="13" t="s">
        <v>30</v>
      </c>
      <c r="AD15" s="13" t="s">
        <v>29</v>
      </c>
      <c r="AE15" s="13" t="s">
        <v>30</v>
      </c>
      <c r="AF15" s="13" t="s">
        <v>29</v>
      </c>
      <c r="AG15" s="13" t="s">
        <v>30</v>
      </c>
      <c r="AH15" s="13" t="s">
        <v>30</v>
      </c>
      <c r="AI15" s="19"/>
      <c r="AJ15" s="19"/>
      <c r="AK15" s="19"/>
      <c r="AL15" s="19"/>
    </row>
    <row r="16" spans="1:38" ht="25.5" x14ac:dyDescent="0.2">
      <c r="A16" s="12"/>
      <c r="B16" s="9">
        <v>31787</v>
      </c>
      <c r="C16" s="9" t="s">
        <v>94</v>
      </c>
      <c r="D16" s="9" t="s">
        <v>95</v>
      </c>
      <c r="E16" s="9" t="s">
        <v>32</v>
      </c>
      <c r="F16" s="9" t="s">
        <v>65</v>
      </c>
      <c r="G16" s="9" t="s">
        <v>96</v>
      </c>
      <c r="H16" s="9" t="s">
        <v>70</v>
      </c>
      <c r="I16" s="9" t="s">
        <v>97</v>
      </c>
      <c r="J16" s="9">
        <v>750</v>
      </c>
      <c r="K16" s="13">
        <v>114.72</v>
      </c>
      <c r="L16" s="9" t="s">
        <v>47</v>
      </c>
      <c r="M16" s="9" t="s">
        <v>29</v>
      </c>
      <c r="N16" s="10"/>
      <c r="O16" s="10">
        <f>VLOOKUP($B16,[1]BensMoveisDespesasPorImovel!$B$2:$P$874,15,0)</f>
        <v>652068.05000000005</v>
      </c>
      <c r="P16" s="10">
        <f t="shared" si="0"/>
        <v>652068.05000000005</v>
      </c>
      <c r="Q16" s="11">
        <v>263</v>
      </c>
      <c r="R16" s="44" t="str">
        <f>VLOOKUP(B16,'[2]SEGURO PARCIAL'!$B$5:$R$584,17,0)</f>
        <v>Alugado</v>
      </c>
      <c r="S16" s="44" t="s">
        <v>298</v>
      </c>
      <c r="T16" s="44" t="str">
        <f>VLOOKUP(B16,'[2]SEGURO PARCIAL'!$B$5:$T$584,19,0)</f>
        <v>AGÊNCIA</v>
      </c>
      <c r="U16" s="23">
        <f t="shared" si="3"/>
        <v>1.138562055251938E-2</v>
      </c>
      <c r="V16" s="23">
        <f t="shared" si="4"/>
        <v>0.80730790846590794</v>
      </c>
      <c r="W16" s="22">
        <v>1</v>
      </c>
      <c r="X16" s="9" t="s">
        <v>30</v>
      </c>
      <c r="Y16" s="9" t="s">
        <v>29</v>
      </c>
      <c r="Z16" s="9" t="s">
        <v>30</v>
      </c>
      <c r="AA16" s="13" t="s">
        <v>30</v>
      </c>
      <c r="AB16" s="13" t="s">
        <v>30</v>
      </c>
      <c r="AC16" s="13" t="s">
        <v>30</v>
      </c>
      <c r="AD16" s="13" t="s">
        <v>30</v>
      </c>
      <c r="AE16" s="13" t="s">
        <v>30</v>
      </c>
      <c r="AF16" s="13" t="s">
        <v>29</v>
      </c>
      <c r="AG16" s="13" t="s">
        <v>30</v>
      </c>
      <c r="AH16" s="13" t="s">
        <v>30</v>
      </c>
      <c r="AI16" s="19"/>
      <c r="AJ16" s="19"/>
      <c r="AK16" s="19"/>
      <c r="AL16" s="19"/>
    </row>
    <row r="17" spans="1:38" x14ac:dyDescent="0.2">
      <c r="A17" s="12"/>
      <c r="B17" s="9">
        <v>31810</v>
      </c>
      <c r="C17" s="9" t="s">
        <v>106</v>
      </c>
      <c r="D17" s="9" t="s">
        <v>107</v>
      </c>
      <c r="E17" s="9"/>
      <c r="F17" s="9" t="s">
        <v>108</v>
      </c>
      <c r="G17" s="9" t="s">
        <v>109</v>
      </c>
      <c r="H17" s="9" t="s">
        <v>45</v>
      </c>
      <c r="I17" s="9" t="s">
        <v>110</v>
      </c>
      <c r="J17" s="9">
        <v>92.65</v>
      </c>
      <c r="K17" s="9">
        <v>63</v>
      </c>
      <c r="L17" s="9" t="s">
        <v>47</v>
      </c>
      <c r="M17" s="9" t="s">
        <v>29</v>
      </c>
      <c r="N17" s="10"/>
      <c r="O17" s="10">
        <f>VLOOKUP($B17,[1]BensMoveisDespesasPorImovel!$B$2:$P$874,15,0)</f>
        <v>613748.69999999995</v>
      </c>
      <c r="P17" s="10">
        <f t="shared" si="0"/>
        <v>613748.69999999995</v>
      </c>
      <c r="Q17" s="11">
        <v>138</v>
      </c>
      <c r="R17" s="44" t="str">
        <f>VLOOKUP(B17,'[2]SEGURO PARCIAL'!$B$5:$R$584,17,0)</f>
        <v>Alugado</v>
      </c>
      <c r="S17" s="44" t="s">
        <v>298</v>
      </c>
      <c r="T17" s="44" t="str">
        <f>VLOOKUP(B17,'[2]SEGURO PARCIAL'!$B$5:$T$584,19,0)</f>
        <v>AGÊNCIA</v>
      </c>
      <c r="U17" s="23">
        <f t="shared" si="3"/>
        <v>1.0716534589912894E-2</v>
      </c>
      <c r="V17" s="23">
        <f t="shared" si="4"/>
        <v>0.81802444305582078</v>
      </c>
      <c r="W17" s="22">
        <v>1</v>
      </c>
      <c r="X17" s="9" t="s">
        <v>30</v>
      </c>
      <c r="Y17" s="9" t="s">
        <v>30</v>
      </c>
      <c r="Z17" s="9" t="s">
        <v>29</v>
      </c>
      <c r="AA17" s="13" t="s">
        <v>30</v>
      </c>
      <c r="AB17" s="13" t="s">
        <v>30</v>
      </c>
      <c r="AC17" s="13" t="s">
        <v>30</v>
      </c>
      <c r="AD17" s="13" t="s">
        <v>30</v>
      </c>
      <c r="AE17" s="13" t="s">
        <v>30</v>
      </c>
      <c r="AF17" s="13" t="s">
        <v>30</v>
      </c>
      <c r="AG17" s="13" t="s">
        <v>30</v>
      </c>
      <c r="AH17" s="13" t="s">
        <v>30</v>
      </c>
      <c r="AI17" s="19"/>
      <c r="AJ17" s="19"/>
      <c r="AK17" s="19"/>
      <c r="AL17" s="19"/>
    </row>
    <row r="18" spans="1:38" x14ac:dyDescent="0.2">
      <c r="A18" s="20"/>
      <c r="B18" s="9">
        <v>34185</v>
      </c>
      <c r="C18" s="9" t="s">
        <v>144</v>
      </c>
      <c r="D18" s="9" t="s">
        <v>145</v>
      </c>
      <c r="E18" s="9"/>
      <c r="F18" s="9" t="s">
        <v>65</v>
      </c>
      <c r="G18" s="9" t="s">
        <v>146</v>
      </c>
      <c r="H18" s="9" t="s">
        <v>70</v>
      </c>
      <c r="I18" s="9" t="s">
        <v>147</v>
      </c>
      <c r="J18" s="9">
        <v>160</v>
      </c>
      <c r="K18" s="9">
        <v>123.5</v>
      </c>
      <c r="L18" s="9" t="s">
        <v>47</v>
      </c>
      <c r="M18" s="9" t="s">
        <v>29</v>
      </c>
      <c r="N18" s="10"/>
      <c r="O18" s="10">
        <f>VLOOKUP($B18,[1]BensMoveisDespesasPorImovel!$B$2:$P$874,15,0)</f>
        <v>608552.21</v>
      </c>
      <c r="P18" s="10">
        <f t="shared" si="0"/>
        <v>608552.21</v>
      </c>
      <c r="Q18" s="11">
        <v>207</v>
      </c>
      <c r="R18" s="44" t="str">
        <f>VLOOKUP(B18,'[2]SEGURO PARCIAL'!$B$5:$R$584,17,0)</f>
        <v>Alugado</v>
      </c>
      <c r="S18" s="44" t="s">
        <v>298</v>
      </c>
      <c r="T18" s="44" t="str">
        <f>VLOOKUP(B18,'[2]SEGURO PARCIAL'!$B$5:$T$584,19,0)</f>
        <v>AGÊNCIA</v>
      </c>
      <c r="U18" s="23">
        <f t="shared" si="3"/>
        <v>1.0625799791075623E-2</v>
      </c>
      <c r="V18" s="23">
        <f t="shared" si="4"/>
        <v>0.82865024284689637</v>
      </c>
      <c r="W18" s="22">
        <v>1</v>
      </c>
      <c r="X18" s="13" t="s">
        <v>30</v>
      </c>
      <c r="Y18" s="13" t="s">
        <v>29</v>
      </c>
      <c r="Z18" s="13" t="s">
        <v>30</v>
      </c>
      <c r="AA18" s="13" t="s">
        <v>30</v>
      </c>
      <c r="AB18" s="13" t="s">
        <v>30</v>
      </c>
      <c r="AC18" s="13" t="s">
        <v>29</v>
      </c>
      <c r="AD18" s="13" t="s">
        <v>30</v>
      </c>
      <c r="AE18" s="13" t="s">
        <v>30</v>
      </c>
      <c r="AF18" s="13" t="s">
        <v>29</v>
      </c>
      <c r="AG18" s="13" t="s">
        <v>30</v>
      </c>
      <c r="AH18" s="13" t="s">
        <v>30</v>
      </c>
      <c r="AI18" s="19"/>
      <c r="AJ18" s="19"/>
      <c r="AK18" s="19"/>
      <c r="AL18" s="19"/>
    </row>
    <row r="19" spans="1:38" ht="25.5" x14ac:dyDescent="0.2">
      <c r="A19" s="20"/>
      <c r="B19" s="9">
        <v>31610</v>
      </c>
      <c r="C19" s="9" t="s">
        <v>119</v>
      </c>
      <c r="D19" s="9" t="s">
        <v>120</v>
      </c>
      <c r="E19" s="9"/>
      <c r="F19" s="9" t="s">
        <v>121</v>
      </c>
      <c r="G19" s="9" t="s">
        <v>122</v>
      </c>
      <c r="H19" s="9" t="s">
        <v>75</v>
      </c>
      <c r="I19" s="9" t="s">
        <v>123</v>
      </c>
      <c r="J19" s="9"/>
      <c r="K19" s="9"/>
      <c r="L19" s="9" t="s">
        <v>47</v>
      </c>
      <c r="M19" s="9" t="s">
        <v>29</v>
      </c>
      <c r="N19" s="10"/>
      <c r="O19" s="10">
        <f>VLOOKUP($B19,[1]BensMoveisDespesasPorImovel!$B$2:$P$874,15,0)</f>
        <v>595767.07999999996</v>
      </c>
      <c r="P19" s="10">
        <f t="shared" si="0"/>
        <v>595767.07999999996</v>
      </c>
      <c r="Q19" s="11">
        <v>254</v>
      </c>
      <c r="R19" s="44" t="str">
        <f>VLOOKUP(B19,'[2]SEGURO PARCIAL'!$B$5:$R$584,17,0)</f>
        <v>Alugado</v>
      </c>
      <c r="S19" s="44" t="s">
        <v>298</v>
      </c>
      <c r="T19" s="44" t="str">
        <f>VLOOKUP(B19,'[2]SEGURO PARCIAL'!$B$5:$T$584,19,0)</f>
        <v>AGÊNCIA</v>
      </c>
      <c r="U19" s="23">
        <f t="shared" si="3"/>
        <v>1.0402561374633303E-2</v>
      </c>
      <c r="V19" s="23">
        <f t="shared" si="4"/>
        <v>0.83905280422152972</v>
      </c>
      <c r="W19" s="22">
        <v>1</v>
      </c>
      <c r="X19" s="9" t="s">
        <v>29</v>
      </c>
      <c r="Y19" s="9" t="s">
        <v>30</v>
      </c>
      <c r="Z19" s="9" t="s">
        <v>30</v>
      </c>
      <c r="AA19" s="9" t="s">
        <v>30</v>
      </c>
      <c r="AB19" s="9" t="s">
        <v>30</v>
      </c>
      <c r="AC19" s="9" t="s">
        <v>30</v>
      </c>
      <c r="AD19" s="9" t="s">
        <v>30</v>
      </c>
      <c r="AE19" s="9" t="s">
        <v>29</v>
      </c>
      <c r="AF19" s="9" t="s">
        <v>29</v>
      </c>
      <c r="AG19" s="9" t="s">
        <v>30</v>
      </c>
      <c r="AH19" s="9" t="s">
        <v>30</v>
      </c>
      <c r="AI19" s="19"/>
      <c r="AJ19" s="19"/>
      <c r="AK19" s="19"/>
      <c r="AL19" s="19"/>
    </row>
    <row r="20" spans="1:38" ht="25.5" x14ac:dyDescent="0.2">
      <c r="A20" s="20"/>
      <c r="B20" s="9">
        <v>32285</v>
      </c>
      <c r="C20" s="9" t="s">
        <v>128</v>
      </c>
      <c r="D20" s="9" t="s">
        <v>129</v>
      </c>
      <c r="E20" s="9"/>
      <c r="F20" s="9" t="s">
        <v>130</v>
      </c>
      <c r="G20" s="9" t="s">
        <v>131</v>
      </c>
      <c r="H20" s="9" t="s">
        <v>75</v>
      </c>
      <c r="I20" s="9" t="s">
        <v>132</v>
      </c>
      <c r="J20" s="9"/>
      <c r="K20" s="9"/>
      <c r="L20" s="9" t="s">
        <v>47</v>
      </c>
      <c r="M20" s="9" t="s">
        <v>29</v>
      </c>
      <c r="N20" s="10"/>
      <c r="O20" s="10">
        <f>VLOOKUP($B20,[1]BensMoveisDespesasPorImovel!$B$2:$P$874,15,0)</f>
        <v>479914.57</v>
      </c>
      <c r="P20" s="10">
        <f t="shared" si="0"/>
        <v>479914.57</v>
      </c>
      <c r="Q20" s="11">
        <v>206</v>
      </c>
      <c r="R20" s="44" t="str">
        <f>VLOOKUP(B20,'[2]SEGURO PARCIAL'!$B$5:$R$584,17,0)</f>
        <v>Alugado</v>
      </c>
      <c r="S20" s="44" t="s">
        <v>298</v>
      </c>
      <c r="T20" s="44" t="str">
        <f>VLOOKUP(B20,'[2]SEGURO PARCIAL'!$B$5:$T$584,19,0)</f>
        <v>AGÊNCIA</v>
      </c>
      <c r="U20" s="23">
        <f t="shared" si="3"/>
        <v>8.3796855123410823E-3</v>
      </c>
      <c r="V20" s="23">
        <f t="shared" si="4"/>
        <v>0.84743248973387075</v>
      </c>
      <c r="W20" s="22">
        <v>1</v>
      </c>
      <c r="X20" s="9" t="s">
        <v>30</v>
      </c>
      <c r="Y20" s="9" t="s">
        <v>30</v>
      </c>
      <c r="Z20" s="9" t="s">
        <v>30</v>
      </c>
      <c r="AA20" s="9" t="s">
        <v>30</v>
      </c>
      <c r="AB20" s="9" t="s">
        <v>30</v>
      </c>
      <c r="AC20" s="9" t="s">
        <v>30</v>
      </c>
      <c r="AD20" s="9" t="s">
        <v>30</v>
      </c>
      <c r="AE20" s="9" t="s">
        <v>30</v>
      </c>
      <c r="AF20" s="9" t="s">
        <v>29</v>
      </c>
      <c r="AG20" s="9" t="s">
        <v>30</v>
      </c>
      <c r="AH20" s="9" t="s">
        <v>30</v>
      </c>
      <c r="AI20" s="19"/>
      <c r="AJ20" s="19"/>
      <c r="AK20" s="19"/>
      <c r="AL20" s="19"/>
    </row>
    <row r="21" spans="1:38" x14ac:dyDescent="0.2">
      <c r="A21" s="20"/>
      <c r="B21" s="9">
        <v>31436</v>
      </c>
      <c r="C21" s="9" t="s">
        <v>136</v>
      </c>
      <c r="D21" s="9" t="s">
        <v>137</v>
      </c>
      <c r="E21" s="9"/>
      <c r="F21" s="9" t="s">
        <v>31</v>
      </c>
      <c r="G21" s="9" t="s">
        <v>138</v>
      </c>
      <c r="H21" s="9" t="s">
        <v>70</v>
      </c>
      <c r="I21" s="9" t="s">
        <v>139</v>
      </c>
      <c r="J21" s="9">
        <v>243.7</v>
      </c>
      <c r="K21" s="9">
        <v>196.7</v>
      </c>
      <c r="L21" s="9" t="s">
        <v>47</v>
      </c>
      <c r="M21" s="9" t="s">
        <v>29</v>
      </c>
      <c r="N21" s="10"/>
      <c r="O21" s="10">
        <f>VLOOKUP($B21,[1]BensMoveisDespesasPorImovel!$B$2:$P$874,15,0)</f>
        <v>448892.48</v>
      </c>
      <c r="P21" s="10">
        <f t="shared" si="0"/>
        <v>448892.48</v>
      </c>
      <c r="Q21" s="11">
        <v>228</v>
      </c>
      <c r="R21" s="44" t="str">
        <f>VLOOKUP(B21,'[2]SEGURO PARCIAL'!$B$5:$R$584,17,0)</f>
        <v>Alugado</v>
      </c>
      <c r="S21" s="44" t="s">
        <v>298</v>
      </c>
      <c r="T21" s="44" t="str">
        <f>VLOOKUP(B21,'[2]SEGURO PARCIAL'!$B$5:$T$584,19,0)</f>
        <v>AGÊNCIA</v>
      </c>
      <c r="U21" s="23">
        <f t="shared" si="3"/>
        <v>7.8380154435712564E-3</v>
      </c>
      <c r="V21" s="23">
        <f t="shared" si="4"/>
        <v>0.85527050517744196</v>
      </c>
      <c r="W21" s="22">
        <v>1</v>
      </c>
      <c r="X21" s="13" t="s">
        <v>30</v>
      </c>
      <c r="Y21" s="13" t="s">
        <v>30</v>
      </c>
      <c r="Z21" s="13" t="s">
        <v>30</v>
      </c>
      <c r="AA21" s="13" t="s">
        <v>30</v>
      </c>
      <c r="AB21" s="13" t="s">
        <v>30</v>
      </c>
      <c r="AC21" s="13" t="s">
        <v>30</v>
      </c>
      <c r="AD21" s="13" t="s">
        <v>30</v>
      </c>
      <c r="AE21" s="13" t="s">
        <v>30</v>
      </c>
      <c r="AF21" s="13" t="s">
        <v>30</v>
      </c>
      <c r="AG21" s="13" t="s">
        <v>30</v>
      </c>
      <c r="AH21" s="13" t="s">
        <v>30</v>
      </c>
      <c r="AI21" s="19"/>
      <c r="AJ21" s="19"/>
      <c r="AK21" s="19"/>
      <c r="AL21" s="19"/>
    </row>
    <row r="22" spans="1:38" x14ac:dyDescent="0.2">
      <c r="A22" s="20"/>
      <c r="B22" s="9">
        <v>31647</v>
      </c>
      <c r="C22" s="9" t="s">
        <v>124</v>
      </c>
      <c r="D22" s="9" t="s">
        <v>125</v>
      </c>
      <c r="E22" s="9"/>
      <c r="F22" s="9" t="s">
        <v>31</v>
      </c>
      <c r="G22" s="9" t="s">
        <v>126</v>
      </c>
      <c r="H22" s="9" t="s">
        <v>70</v>
      </c>
      <c r="I22" s="9" t="s">
        <v>127</v>
      </c>
      <c r="J22" s="9">
        <v>538.85</v>
      </c>
      <c r="K22" s="9">
        <v>112.59</v>
      </c>
      <c r="L22" s="9" t="s">
        <v>47</v>
      </c>
      <c r="M22" s="9" t="s">
        <v>29</v>
      </c>
      <c r="N22" s="10"/>
      <c r="O22" s="10">
        <f>VLOOKUP($B22,[1]BensMoveisDespesasPorImovel!$B$2:$P$874,15,0)</f>
        <v>434177.25</v>
      </c>
      <c r="P22" s="10">
        <f t="shared" si="0"/>
        <v>434177.25</v>
      </c>
      <c r="Q22" s="11">
        <v>128</v>
      </c>
      <c r="R22" s="44" t="str">
        <f>VLOOKUP(B22,'[2]SEGURO PARCIAL'!$B$5:$R$584,17,0)</f>
        <v>Alugado</v>
      </c>
      <c r="S22" s="44" t="s">
        <v>298</v>
      </c>
      <c r="T22" s="44" t="str">
        <f>VLOOKUP(B22,'[2]SEGURO PARCIAL'!$B$5:$T$584,19,0)</f>
        <v>AGÊNCIA</v>
      </c>
      <c r="U22" s="23">
        <f t="shared" si="3"/>
        <v>7.5810759644431968E-3</v>
      </c>
      <c r="V22" s="23">
        <f t="shared" si="4"/>
        <v>0.8628515811418852</v>
      </c>
      <c r="W22" s="22">
        <v>1</v>
      </c>
      <c r="X22" s="13" t="s">
        <v>30</v>
      </c>
      <c r="Y22" s="13" t="s">
        <v>30</v>
      </c>
      <c r="Z22" s="13" t="s">
        <v>30</v>
      </c>
      <c r="AA22" s="13" t="s">
        <v>30</v>
      </c>
      <c r="AB22" s="13" t="s">
        <v>30</v>
      </c>
      <c r="AC22" s="13" t="s">
        <v>30</v>
      </c>
      <c r="AD22" s="13" t="s">
        <v>30</v>
      </c>
      <c r="AE22" s="13" t="s">
        <v>30</v>
      </c>
      <c r="AF22" s="13" t="s">
        <v>29</v>
      </c>
      <c r="AG22" s="13" t="s">
        <v>30</v>
      </c>
      <c r="AH22" s="13" t="s">
        <v>30</v>
      </c>
      <c r="AI22" s="19"/>
      <c r="AJ22" s="19"/>
      <c r="AK22" s="19"/>
      <c r="AL22" s="19"/>
    </row>
    <row r="23" spans="1:38" x14ac:dyDescent="0.2">
      <c r="A23" s="20"/>
      <c r="B23" s="9">
        <v>34223</v>
      </c>
      <c r="C23" s="9" t="s">
        <v>154</v>
      </c>
      <c r="D23" s="9" t="s">
        <v>155</v>
      </c>
      <c r="E23" s="9"/>
      <c r="F23" s="9" t="s">
        <v>156</v>
      </c>
      <c r="G23" s="9" t="s">
        <v>157</v>
      </c>
      <c r="H23" s="9" t="s">
        <v>45</v>
      </c>
      <c r="I23" s="9" t="s">
        <v>158</v>
      </c>
      <c r="J23" s="9">
        <v>274.08999999999997</v>
      </c>
      <c r="K23" s="9">
        <v>274.08999999999997</v>
      </c>
      <c r="L23" s="9" t="s">
        <v>47</v>
      </c>
      <c r="M23" s="9" t="s">
        <v>29</v>
      </c>
      <c r="N23" s="10"/>
      <c r="O23" s="10">
        <f>VLOOKUP($B23,[1]BensMoveisDespesasPorImovel!$B$2:$P$874,15,0)</f>
        <v>434005.79</v>
      </c>
      <c r="P23" s="10">
        <f t="shared" si="0"/>
        <v>434005.79</v>
      </c>
      <c r="Q23" s="11">
        <v>191</v>
      </c>
      <c r="R23" s="44" t="str">
        <f>VLOOKUP(B23,'[2]SEGURO PARCIAL'!$B$5:$R$584,17,0)</f>
        <v>Alugado</v>
      </c>
      <c r="S23" s="44" t="s">
        <v>298</v>
      </c>
      <c r="T23" s="44" t="str">
        <f>VLOOKUP(B23,'[2]SEGURO PARCIAL'!$B$5:$T$584,19,0)</f>
        <v>AGÊNCIA</v>
      </c>
      <c r="U23" s="23">
        <f t="shared" si="3"/>
        <v>7.5780821381087595E-3</v>
      </c>
      <c r="V23" s="23">
        <f t="shared" si="4"/>
        <v>0.87042966327999394</v>
      </c>
      <c r="W23" s="22">
        <v>1</v>
      </c>
      <c r="X23" s="9" t="s">
        <v>30</v>
      </c>
      <c r="Y23" s="9" t="s">
        <v>30</v>
      </c>
      <c r="Z23" s="9" t="s">
        <v>30</v>
      </c>
      <c r="AA23" s="13" t="s">
        <v>30</v>
      </c>
      <c r="AB23" s="13" t="s">
        <v>30</v>
      </c>
      <c r="AC23" s="13" t="s">
        <v>30</v>
      </c>
      <c r="AD23" s="13" t="s">
        <v>30</v>
      </c>
      <c r="AE23" s="13" t="s">
        <v>30</v>
      </c>
      <c r="AF23" s="13" t="s">
        <v>30</v>
      </c>
      <c r="AG23" s="13" t="s">
        <v>30</v>
      </c>
      <c r="AH23" s="13" t="s">
        <v>30</v>
      </c>
      <c r="AI23" s="19"/>
      <c r="AJ23" s="19"/>
      <c r="AK23" s="19"/>
      <c r="AL23" s="19"/>
    </row>
    <row r="24" spans="1:38" x14ac:dyDescent="0.2">
      <c r="A24" s="20"/>
      <c r="B24" s="9">
        <v>31961</v>
      </c>
      <c r="C24" s="9" t="s">
        <v>115</v>
      </c>
      <c r="D24" s="9" t="s">
        <v>116</v>
      </c>
      <c r="E24" s="9"/>
      <c r="F24" s="9" t="s">
        <v>31</v>
      </c>
      <c r="G24" s="9" t="s">
        <v>117</v>
      </c>
      <c r="H24" s="9" t="s">
        <v>57</v>
      </c>
      <c r="I24" s="9" t="s">
        <v>118</v>
      </c>
      <c r="J24" s="9"/>
      <c r="K24" s="9"/>
      <c r="L24" s="9" t="s">
        <v>47</v>
      </c>
      <c r="M24" s="9" t="s">
        <v>29</v>
      </c>
      <c r="N24" s="10"/>
      <c r="O24" s="10">
        <f>VLOOKUP($B24,[1]BensMoveisDespesasPorImovel!$B$2:$P$874,15,0)</f>
        <v>432039.96</v>
      </c>
      <c r="P24" s="10">
        <f t="shared" si="0"/>
        <v>432039.96</v>
      </c>
      <c r="Q24" s="11">
        <v>499</v>
      </c>
      <c r="R24" s="44" t="str">
        <f>VLOOKUP(B24,'[2]SEGURO PARCIAL'!$B$5:$R$584,17,0)</f>
        <v>Alugado</v>
      </c>
      <c r="S24" s="44" t="s">
        <v>298</v>
      </c>
      <c r="T24" s="44" t="str">
        <f>VLOOKUP(B24,'[2]SEGURO PARCIAL'!$B$5:$T$584,19,0)</f>
        <v>AGÊNCIA</v>
      </c>
      <c r="U24" s="23">
        <f t="shared" si="3"/>
        <v>7.5437572015461434E-3</v>
      </c>
      <c r="V24" s="23">
        <f t="shared" si="4"/>
        <v>0.87797342048154003</v>
      </c>
      <c r="W24" s="22">
        <v>1</v>
      </c>
      <c r="X24" s="9" t="s">
        <v>29</v>
      </c>
      <c r="Y24" s="9" t="s">
        <v>29</v>
      </c>
      <c r="Z24" s="9" t="s">
        <v>30</v>
      </c>
      <c r="AA24" s="13" t="s">
        <v>48</v>
      </c>
      <c r="AB24" s="13" t="s">
        <v>30</v>
      </c>
      <c r="AC24" s="13" t="s">
        <v>30</v>
      </c>
      <c r="AD24" s="13" t="s">
        <v>30</v>
      </c>
      <c r="AE24" s="13" t="s">
        <v>30</v>
      </c>
      <c r="AF24" s="13" t="s">
        <v>30</v>
      </c>
      <c r="AG24" s="13" t="s">
        <v>30</v>
      </c>
      <c r="AH24" s="13" t="s">
        <v>30</v>
      </c>
      <c r="AI24" s="19"/>
      <c r="AJ24" s="19"/>
      <c r="AK24" s="19"/>
      <c r="AL24" s="19"/>
    </row>
    <row r="25" spans="1:38" ht="25.5" x14ac:dyDescent="0.2">
      <c r="A25" s="20"/>
      <c r="B25" s="9">
        <v>31247</v>
      </c>
      <c r="C25" s="9" t="s">
        <v>141</v>
      </c>
      <c r="D25" s="9" t="s">
        <v>142</v>
      </c>
      <c r="E25" s="9"/>
      <c r="F25" s="9" t="s">
        <v>31</v>
      </c>
      <c r="G25" s="9" t="s">
        <v>74</v>
      </c>
      <c r="H25" s="9" t="s">
        <v>75</v>
      </c>
      <c r="I25" s="9" t="s">
        <v>143</v>
      </c>
      <c r="J25" s="9"/>
      <c r="K25" s="9"/>
      <c r="L25" s="9" t="s">
        <v>47</v>
      </c>
      <c r="M25" s="9" t="s">
        <v>29</v>
      </c>
      <c r="N25" s="10"/>
      <c r="O25" s="10">
        <f>VLOOKUP($B25,[1]BensMoveisDespesasPorImovel!$B$2:$P$874,15,0)</f>
        <v>416691.93</v>
      </c>
      <c r="P25" s="10">
        <f t="shared" si="0"/>
        <v>416691.93</v>
      </c>
      <c r="Q25" s="11">
        <v>485</v>
      </c>
      <c r="R25" s="44" t="str">
        <f>VLOOKUP(B25,'[2]SEGURO PARCIAL'!$B$5:$R$584,17,0)</f>
        <v>Alugado</v>
      </c>
      <c r="S25" s="44" t="s">
        <v>298</v>
      </c>
      <c r="T25" s="44" t="str">
        <f>VLOOKUP(B25,'[2]SEGURO PARCIAL'!$B$5:$T$584,19,0)</f>
        <v>AGÊNCIA</v>
      </c>
      <c r="U25" s="23">
        <f t="shared" si="3"/>
        <v>7.2757685371595288E-3</v>
      </c>
      <c r="V25" s="23">
        <f t="shared" si="4"/>
        <v>0.88524918901869953</v>
      </c>
      <c r="W25" s="22">
        <v>1</v>
      </c>
      <c r="X25" s="9" t="s">
        <v>29</v>
      </c>
      <c r="Y25" s="9" t="s">
        <v>29</v>
      </c>
      <c r="Z25" s="9" t="s">
        <v>30</v>
      </c>
      <c r="AA25" s="9" t="s">
        <v>30</v>
      </c>
      <c r="AB25" s="9" t="s">
        <v>29</v>
      </c>
      <c r="AC25" s="9" t="s">
        <v>30</v>
      </c>
      <c r="AD25" s="9" t="s">
        <v>30</v>
      </c>
      <c r="AE25" s="9" t="s">
        <v>29</v>
      </c>
      <c r="AF25" s="9" t="s">
        <v>29</v>
      </c>
      <c r="AG25" s="9" t="s">
        <v>30</v>
      </c>
      <c r="AH25" s="9" t="s">
        <v>30</v>
      </c>
      <c r="AI25" s="19"/>
      <c r="AJ25" s="19"/>
      <c r="AK25" s="19"/>
      <c r="AL25" s="19"/>
    </row>
    <row r="26" spans="1:38" ht="25.5" x14ac:dyDescent="0.2">
      <c r="A26" s="20"/>
      <c r="B26" s="9">
        <v>32125</v>
      </c>
      <c r="C26" s="9" t="s">
        <v>159</v>
      </c>
      <c r="D26" s="9" t="s">
        <v>160</v>
      </c>
      <c r="E26" s="9" t="s">
        <v>161</v>
      </c>
      <c r="F26" s="9" t="s">
        <v>162</v>
      </c>
      <c r="G26" s="9" t="s">
        <v>163</v>
      </c>
      <c r="H26" s="9" t="s">
        <v>45</v>
      </c>
      <c r="I26" s="9" t="s">
        <v>164</v>
      </c>
      <c r="J26" s="9">
        <v>200</v>
      </c>
      <c r="K26" s="9">
        <v>34.799999999999997</v>
      </c>
      <c r="L26" s="9" t="s">
        <v>47</v>
      </c>
      <c r="M26" s="9" t="s">
        <v>29</v>
      </c>
      <c r="N26" s="10"/>
      <c r="O26" s="10">
        <f>VLOOKUP($B26,[1]BensMoveisDespesasPorImovel!$B$2:$P$874,15,0)</f>
        <v>407508.94</v>
      </c>
      <c r="P26" s="10">
        <f t="shared" si="0"/>
        <v>407508.94</v>
      </c>
      <c r="Q26" s="11">
        <v>133</v>
      </c>
      <c r="R26" s="44" t="str">
        <f>VLOOKUP(B26,'[2]SEGURO PARCIAL'!$B$5:$R$584,17,0)</f>
        <v>Alugado</v>
      </c>
      <c r="S26" s="44" t="s">
        <v>298</v>
      </c>
      <c r="T26" s="44" t="str">
        <f>VLOOKUP(B26,'[2]SEGURO PARCIAL'!$B$5:$T$584,19,0)</f>
        <v>AGÊNCIA</v>
      </c>
      <c r="U26" s="23">
        <f t="shared" si="3"/>
        <v>7.1154263157033786E-3</v>
      </c>
      <c r="V26" s="23">
        <f t="shared" si="4"/>
        <v>0.89236461533440292</v>
      </c>
      <c r="W26" s="22">
        <v>1</v>
      </c>
      <c r="X26" s="9" t="s">
        <v>30</v>
      </c>
      <c r="Y26" s="9" t="s">
        <v>30</v>
      </c>
      <c r="Z26" s="9" t="s">
        <v>30</v>
      </c>
      <c r="AA26" s="13" t="s">
        <v>30</v>
      </c>
      <c r="AB26" s="13" t="s">
        <v>30</v>
      </c>
      <c r="AC26" s="13" t="s">
        <v>30</v>
      </c>
      <c r="AD26" s="13" t="s">
        <v>30</v>
      </c>
      <c r="AE26" s="13" t="s">
        <v>30</v>
      </c>
      <c r="AF26" s="13" t="s">
        <v>30</v>
      </c>
      <c r="AG26" s="13" t="s">
        <v>30</v>
      </c>
      <c r="AH26" s="13" t="s">
        <v>30</v>
      </c>
      <c r="AI26" s="19"/>
      <c r="AJ26" s="19"/>
      <c r="AK26" s="19"/>
      <c r="AL26" s="19"/>
    </row>
    <row r="27" spans="1:38" ht="25.5" x14ac:dyDescent="0.2">
      <c r="A27" s="20"/>
      <c r="B27" s="9">
        <v>31801</v>
      </c>
      <c r="C27" s="9" t="s">
        <v>319</v>
      </c>
      <c r="D27" s="9" t="s">
        <v>148</v>
      </c>
      <c r="E27" s="9"/>
      <c r="F27" s="9" t="s">
        <v>36</v>
      </c>
      <c r="G27" s="9" t="s">
        <v>149</v>
      </c>
      <c r="H27" s="9" t="s">
        <v>63</v>
      </c>
      <c r="I27" s="9" t="s">
        <v>150</v>
      </c>
      <c r="J27" s="9"/>
      <c r="K27" s="9"/>
      <c r="L27" s="9" t="s">
        <v>33</v>
      </c>
      <c r="M27" s="9" t="s">
        <v>29</v>
      </c>
      <c r="N27" s="10"/>
      <c r="O27" s="10">
        <f>VLOOKUP($B27,[1]BensMoveisDespesasPorImovel!$B$2:$P$874,15,0)</f>
        <v>402728.34</v>
      </c>
      <c r="P27" s="10">
        <f t="shared" si="0"/>
        <v>402728.34</v>
      </c>
      <c r="Q27" s="11">
        <v>112</v>
      </c>
      <c r="R27" s="44" t="str">
        <f>VLOOKUP(B27,'[2]SEGURO PARCIAL'!$B$5:$R$584,17,0)</f>
        <v>Cedido</v>
      </c>
      <c r="S27" s="44" t="s">
        <v>298</v>
      </c>
      <c r="T27" s="44" t="str">
        <f>VLOOKUP(B27,'[2]SEGURO PARCIAL'!$B$5:$T$584,19,0)</f>
        <v>AGÊNCIA</v>
      </c>
      <c r="U27" s="23">
        <f t="shared" si="3"/>
        <v>7.0319532830753059E-3</v>
      </c>
      <c r="V27" s="23">
        <f t="shared" si="4"/>
        <v>0.89939656861747819</v>
      </c>
      <c r="W27" s="22">
        <v>1</v>
      </c>
      <c r="X27" s="13" t="s">
        <v>30</v>
      </c>
      <c r="Y27" s="13" t="s">
        <v>30</v>
      </c>
      <c r="Z27" s="13" t="s">
        <v>30</v>
      </c>
      <c r="AA27" s="13" t="s">
        <v>30</v>
      </c>
      <c r="AB27" s="13" t="s">
        <v>30</v>
      </c>
      <c r="AC27" s="13" t="s">
        <v>30</v>
      </c>
      <c r="AD27" s="13" t="s">
        <v>30</v>
      </c>
      <c r="AE27" s="13" t="s">
        <v>30</v>
      </c>
      <c r="AF27" s="13" t="s">
        <v>29</v>
      </c>
      <c r="AG27" s="13" t="s">
        <v>30</v>
      </c>
      <c r="AH27" s="13" t="s">
        <v>30</v>
      </c>
      <c r="AI27" s="19"/>
      <c r="AJ27" s="19"/>
      <c r="AK27" s="19"/>
      <c r="AL27" s="19"/>
    </row>
    <row r="28" spans="1:38" x14ac:dyDescent="0.2">
      <c r="A28" s="20"/>
      <c r="B28" s="9">
        <v>32126</v>
      </c>
      <c r="C28" s="9" t="s">
        <v>194</v>
      </c>
      <c r="D28" s="9" t="s">
        <v>151</v>
      </c>
      <c r="E28" s="9" t="s">
        <v>195</v>
      </c>
      <c r="F28" s="9" t="s">
        <v>31</v>
      </c>
      <c r="G28" s="9" t="s">
        <v>196</v>
      </c>
      <c r="H28" s="9" t="s">
        <v>45</v>
      </c>
      <c r="I28" s="9" t="s">
        <v>197</v>
      </c>
      <c r="J28" s="9">
        <v>60.54</v>
      </c>
      <c r="K28" s="9">
        <v>49.2</v>
      </c>
      <c r="L28" s="9" t="s">
        <v>47</v>
      </c>
      <c r="M28" s="9" t="s">
        <v>29</v>
      </c>
      <c r="N28" s="10"/>
      <c r="O28" s="10">
        <f>VLOOKUP($B28,[1]BensMoveisDespesasPorImovel!$B$2:$P$874,15,0)</f>
        <v>387147.8</v>
      </c>
      <c r="P28" s="10">
        <f t="shared" si="0"/>
        <v>387147.8</v>
      </c>
      <c r="Q28" s="11">
        <v>233</v>
      </c>
      <c r="R28" s="44" t="str">
        <f>VLOOKUP(B28,'[2]SEGURO PARCIAL'!$B$5:$R$584,17,0)</f>
        <v>Alugado</v>
      </c>
      <c r="S28" s="44" t="s">
        <v>298</v>
      </c>
      <c r="T28" s="44" t="str">
        <f>VLOOKUP(B28,'[2]SEGURO PARCIAL'!$B$5:$T$584,19,0)</f>
        <v>AGÊNCIA</v>
      </c>
      <c r="U28" s="23">
        <f t="shared" si="3"/>
        <v>6.7599048113807479E-3</v>
      </c>
      <c r="V28" s="23">
        <f t="shared" si="4"/>
        <v>0.90615647342885897</v>
      </c>
      <c r="W28" s="22">
        <v>1</v>
      </c>
      <c r="X28" s="9" t="s">
        <v>30</v>
      </c>
      <c r="Y28" s="9" t="s">
        <v>30</v>
      </c>
      <c r="Z28" s="9" t="s">
        <v>30</v>
      </c>
      <c r="AA28" s="13" t="s">
        <v>30</v>
      </c>
      <c r="AB28" s="13" t="s">
        <v>30</v>
      </c>
      <c r="AC28" s="13" t="s">
        <v>30</v>
      </c>
      <c r="AD28" s="13" t="s">
        <v>30</v>
      </c>
      <c r="AE28" s="13" t="s">
        <v>30</v>
      </c>
      <c r="AF28" s="13" t="s">
        <v>30</v>
      </c>
      <c r="AG28" s="13" t="s">
        <v>30</v>
      </c>
      <c r="AH28" s="13" t="s">
        <v>30</v>
      </c>
      <c r="AI28" s="19"/>
      <c r="AJ28" s="19"/>
      <c r="AK28" s="19"/>
      <c r="AL28" s="19"/>
    </row>
    <row r="29" spans="1:38" x14ac:dyDescent="0.2">
      <c r="A29" s="20"/>
      <c r="B29" s="9">
        <v>31593</v>
      </c>
      <c r="C29" s="9" t="s">
        <v>72</v>
      </c>
      <c r="D29" s="9" t="s">
        <v>152</v>
      </c>
      <c r="E29" s="9"/>
      <c r="F29" s="9" t="s">
        <v>31</v>
      </c>
      <c r="G29" s="9" t="s">
        <v>74</v>
      </c>
      <c r="H29" s="9" t="s">
        <v>75</v>
      </c>
      <c r="I29" s="9" t="s">
        <v>153</v>
      </c>
      <c r="J29" s="9"/>
      <c r="K29" s="9"/>
      <c r="L29" s="9" t="s">
        <v>28</v>
      </c>
      <c r="M29" s="9" t="s">
        <v>29</v>
      </c>
      <c r="N29" s="10">
        <f>VLOOKUP($B29,[1]BensMoveisDespesasPorImovel!$B$2:$P$874,14,0)</f>
        <v>369416.04</v>
      </c>
      <c r="O29" s="10">
        <f>VLOOKUP($B29,[1]BensMoveisDespesasPorImovel!$B$2:$P$874,15,0)</f>
        <v>0</v>
      </c>
      <c r="P29" s="10">
        <f t="shared" si="0"/>
        <v>369416.04</v>
      </c>
      <c r="Q29" s="11"/>
      <c r="R29" s="44" t="str">
        <f>VLOOKUP(B29,'[2]SEGURO PARCIAL'!$B$5:$R$584,17,0)</f>
        <v>Próprio</v>
      </c>
      <c r="S29" s="44" t="s">
        <v>298</v>
      </c>
      <c r="T29" s="44" t="str">
        <f>VLOOKUP(B29,'[2]SEGURO PARCIAL'!$B$5:$T$584,19,0)</f>
        <v>Próprio</v>
      </c>
      <c r="U29" s="23">
        <f t="shared" si="3"/>
        <v>6.4502943480428477E-3</v>
      </c>
      <c r="V29" s="23">
        <f t="shared" si="4"/>
        <v>0.91260676777690186</v>
      </c>
      <c r="W29" s="22">
        <v>1</v>
      </c>
      <c r="X29" s="9" t="s">
        <v>29</v>
      </c>
      <c r="Y29" s="9" t="s">
        <v>30</v>
      </c>
      <c r="Z29" s="9" t="s">
        <v>29</v>
      </c>
      <c r="AA29" s="9" t="s">
        <v>30</v>
      </c>
      <c r="AB29" s="9" t="s">
        <v>29</v>
      </c>
      <c r="AC29" s="9" t="s">
        <v>29</v>
      </c>
      <c r="AD29" s="9" t="s">
        <v>30</v>
      </c>
      <c r="AE29" s="9" t="s">
        <v>29</v>
      </c>
      <c r="AF29" s="9" t="s">
        <v>29</v>
      </c>
      <c r="AG29" s="9" t="s">
        <v>30</v>
      </c>
      <c r="AH29" s="9" t="s">
        <v>30</v>
      </c>
      <c r="AI29" s="19"/>
      <c r="AJ29" s="19"/>
      <c r="AK29" s="19"/>
      <c r="AL29" s="19"/>
    </row>
    <row r="30" spans="1:38" ht="25.5" x14ac:dyDescent="0.2">
      <c r="A30" s="20"/>
      <c r="B30" s="9">
        <v>31920</v>
      </c>
      <c r="C30" s="9" t="s">
        <v>119</v>
      </c>
      <c r="D30" s="9" t="s">
        <v>168</v>
      </c>
      <c r="E30" s="9"/>
      <c r="F30" s="9" t="s">
        <v>36</v>
      </c>
      <c r="G30" s="9" t="s">
        <v>169</v>
      </c>
      <c r="H30" s="9" t="s">
        <v>57</v>
      </c>
      <c r="I30" s="9" t="s">
        <v>170</v>
      </c>
      <c r="J30" s="9"/>
      <c r="K30" s="9"/>
      <c r="L30" s="9" t="s">
        <v>47</v>
      </c>
      <c r="M30" s="9" t="s">
        <v>29</v>
      </c>
      <c r="N30" s="10"/>
      <c r="O30" s="10">
        <f>VLOOKUP($B30,[1]BensMoveisDespesasPorImovel!$B$2:$P$874,15,0)</f>
        <v>317168.49</v>
      </c>
      <c r="P30" s="10">
        <f t="shared" si="0"/>
        <v>317168.49</v>
      </c>
      <c r="Q30" s="11">
        <v>212</v>
      </c>
      <c r="R30" s="44" t="str">
        <f>VLOOKUP(B30,'[2]SEGURO PARCIAL'!$B$5:$R$584,17,0)</f>
        <v>Alugado</v>
      </c>
      <c r="S30" s="44" t="s">
        <v>298</v>
      </c>
      <c r="T30" s="44" t="str">
        <f>VLOOKUP(B30,'[2]SEGURO PARCIAL'!$B$5:$T$584,19,0)</f>
        <v>AGÊNCIA</v>
      </c>
      <c r="U30" s="23">
        <f t="shared" si="3"/>
        <v>5.5380110685618426E-3</v>
      </c>
      <c r="V30" s="23">
        <f t="shared" si="4"/>
        <v>0.91814477884546375</v>
      </c>
      <c r="W30" s="22">
        <v>1</v>
      </c>
      <c r="X30" s="9" t="s">
        <v>29</v>
      </c>
      <c r="Y30" s="9" t="s">
        <v>29</v>
      </c>
      <c r="Z30" s="9" t="s">
        <v>30</v>
      </c>
      <c r="AA30" s="13" t="s">
        <v>48</v>
      </c>
      <c r="AB30" s="13" t="s">
        <v>30</v>
      </c>
      <c r="AC30" s="13" t="s">
        <v>30</v>
      </c>
      <c r="AD30" s="13" t="s">
        <v>30</v>
      </c>
      <c r="AE30" s="13" t="s">
        <v>30</v>
      </c>
      <c r="AF30" s="13" t="s">
        <v>30</v>
      </c>
      <c r="AG30" s="13" t="s">
        <v>30</v>
      </c>
      <c r="AH30" s="13" t="s">
        <v>30</v>
      </c>
      <c r="AI30" s="19"/>
      <c r="AJ30" s="19"/>
      <c r="AK30" s="19"/>
      <c r="AL30" s="19"/>
    </row>
    <row r="31" spans="1:38" x14ac:dyDescent="0.2">
      <c r="A31" s="20"/>
      <c r="B31" s="9">
        <v>31460</v>
      </c>
      <c r="C31" s="9" t="s">
        <v>172</v>
      </c>
      <c r="D31" s="9" t="s">
        <v>173</v>
      </c>
      <c r="E31" s="9" t="s">
        <v>174</v>
      </c>
      <c r="F31" s="9" t="s">
        <v>31</v>
      </c>
      <c r="G31" s="9" t="s">
        <v>175</v>
      </c>
      <c r="H31" s="9" t="s">
        <v>45</v>
      </c>
      <c r="I31" s="9" t="s">
        <v>176</v>
      </c>
      <c r="J31" s="9">
        <v>42</v>
      </c>
      <c r="K31" s="9">
        <v>35.340000000000003</v>
      </c>
      <c r="L31" s="9" t="s">
        <v>47</v>
      </c>
      <c r="M31" s="9" t="s">
        <v>29</v>
      </c>
      <c r="N31" s="10"/>
      <c r="O31" s="10">
        <f>VLOOKUP($B31,[1]BensMoveisDespesasPorImovel!$B$2:$P$874,15,0)</f>
        <v>314240.95</v>
      </c>
      <c r="P31" s="10">
        <f t="shared" si="0"/>
        <v>314240.95</v>
      </c>
      <c r="Q31" s="11">
        <v>186</v>
      </c>
      <c r="R31" s="44" t="str">
        <f>VLOOKUP(B31,'[2]SEGURO PARCIAL'!$B$5:$R$584,17,0)</f>
        <v>Alugado</v>
      </c>
      <c r="S31" s="44" t="s">
        <v>298</v>
      </c>
      <c r="T31" s="44" t="str">
        <f>VLOOKUP(B31,'[2]SEGURO PARCIAL'!$B$5:$T$584,19,0)</f>
        <v>AGÊNCIA</v>
      </c>
      <c r="U31" s="23">
        <f t="shared" si="3"/>
        <v>5.4868939196809517E-3</v>
      </c>
      <c r="V31" s="23">
        <f t="shared" si="4"/>
        <v>0.92363167276514468</v>
      </c>
      <c r="W31" s="22">
        <v>1</v>
      </c>
      <c r="X31" s="9" t="s">
        <v>30</v>
      </c>
      <c r="Y31" s="9" t="s">
        <v>30</v>
      </c>
      <c r="Z31" s="9" t="s">
        <v>30</v>
      </c>
      <c r="AA31" s="13" t="s">
        <v>30</v>
      </c>
      <c r="AB31" s="13" t="s">
        <v>30</v>
      </c>
      <c r="AC31" s="13" t="s">
        <v>30</v>
      </c>
      <c r="AD31" s="13" t="s">
        <v>30</v>
      </c>
      <c r="AE31" s="13" t="s">
        <v>30</v>
      </c>
      <c r="AF31" s="13" t="s">
        <v>30</v>
      </c>
      <c r="AG31" s="13" t="s">
        <v>30</v>
      </c>
      <c r="AH31" s="13" t="s">
        <v>30</v>
      </c>
      <c r="AI31" s="19"/>
      <c r="AJ31" s="19"/>
      <c r="AK31" s="19"/>
      <c r="AL31" s="19"/>
    </row>
    <row r="32" spans="1:38" ht="25.5" x14ac:dyDescent="0.2">
      <c r="A32" s="20"/>
      <c r="B32" s="9">
        <v>32109</v>
      </c>
      <c r="C32" s="9" t="s">
        <v>188</v>
      </c>
      <c r="D32" s="9" t="s">
        <v>189</v>
      </c>
      <c r="E32" s="9" t="s">
        <v>190</v>
      </c>
      <c r="F32" s="9" t="s">
        <v>191</v>
      </c>
      <c r="G32" s="9" t="s">
        <v>192</v>
      </c>
      <c r="H32" s="9" t="s">
        <v>75</v>
      </c>
      <c r="I32" s="9" t="s">
        <v>193</v>
      </c>
      <c r="J32" s="9"/>
      <c r="K32" s="9"/>
      <c r="L32" s="9" t="s">
        <v>47</v>
      </c>
      <c r="M32" s="9" t="s">
        <v>29</v>
      </c>
      <c r="N32" s="10"/>
      <c r="O32" s="10">
        <f>VLOOKUP($B32,[1]BensMoveisDespesasPorImovel!$B$2:$P$874,15,0)</f>
        <v>305996.98</v>
      </c>
      <c r="P32" s="10">
        <f t="shared" si="0"/>
        <v>305996.98</v>
      </c>
      <c r="Q32" s="11">
        <v>237</v>
      </c>
      <c r="R32" s="44" t="str">
        <f>VLOOKUP(B32,'[2]SEGURO PARCIAL'!$B$5:$R$584,17,0)</f>
        <v>Alugado</v>
      </c>
      <c r="S32" s="44" t="s">
        <v>298</v>
      </c>
      <c r="T32" s="44" t="str">
        <f>VLOOKUP(B32,'[2]SEGURO PARCIAL'!$B$5:$T$584,19,0)</f>
        <v>AGÊNCIA</v>
      </c>
      <c r="U32" s="23">
        <f t="shared" si="3"/>
        <v>5.3429477253131193E-3</v>
      </c>
      <c r="V32" s="23">
        <f t="shared" si="4"/>
        <v>0.92897462049045776</v>
      </c>
      <c r="W32" s="22">
        <v>1</v>
      </c>
      <c r="X32" s="9" t="s">
        <v>29</v>
      </c>
      <c r="Y32" s="9" t="s">
        <v>30</v>
      </c>
      <c r="Z32" s="9" t="s">
        <v>30</v>
      </c>
      <c r="AA32" s="9" t="s">
        <v>30</v>
      </c>
      <c r="AB32" s="9" t="s">
        <v>30</v>
      </c>
      <c r="AC32" s="9" t="s">
        <v>30</v>
      </c>
      <c r="AD32" s="9" t="s">
        <v>30</v>
      </c>
      <c r="AE32" s="9" t="s">
        <v>30</v>
      </c>
      <c r="AF32" s="9" t="s">
        <v>29</v>
      </c>
      <c r="AG32" s="9" t="s">
        <v>30</v>
      </c>
      <c r="AH32" s="9" t="s">
        <v>30</v>
      </c>
      <c r="AI32" s="19"/>
      <c r="AJ32" s="19"/>
      <c r="AK32" s="19"/>
      <c r="AL32" s="19"/>
    </row>
    <row r="33" spans="1:38" x14ac:dyDescent="0.2">
      <c r="A33" s="20"/>
      <c r="B33" s="9">
        <v>521</v>
      </c>
      <c r="C33" s="9" t="s">
        <v>178</v>
      </c>
      <c r="D33" s="9" t="s">
        <v>179</v>
      </c>
      <c r="E33" s="9"/>
      <c r="F33" s="9" t="s">
        <v>31</v>
      </c>
      <c r="G33" s="9" t="s">
        <v>180</v>
      </c>
      <c r="H33" s="9" t="s">
        <v>45</v>
      </c>
      <c r="I33" s="9" t="s">
        <v>181</v>
      </c>
      <c r="J33" s="9">
        <v>290.5</v>
      </c>
      <c r="K33" s="9">
        <v>53.75</v>
      </c>
      <c r="L33" s="9" t="s">
        <v>47</v>
      </c>
      <c r="M33" s="9" t="s">
        <v>29</v>
      </c>
      <c r="N33" s="10"/>
      <c r="O33" s="10">
        <f>VLOOKUP($B33,[1]BensMoveisDespesasPorImovel!$B$2:$P$874,15,0)</f>
        <v>302161.65000000002</v>
      </c>
      <c r="P33" s="10">
        <f t="shared" si="0"/>
        <v>302161.65000000002</v>
      </c>
      <c r="Q33" s="11">
        <v>214</v>
      </c>
      <c r="R33" s="44" t="str">
        <f>VLOOKUP(B33,'[2]SEGURO PARCIAL'!$B$5:$R$584,17,0)</f>
        <v>Alugado</v>
      </c>
      <c r="S33" s="44" t="s">
        <v>298</v>
      </c>
      <c r="T33" s="44" t="str">
        <f>VLOOKUP(B33,'[2]SEGURO PARCIAL'!$B$5:$T$584,19,0)</f>
        <v>AGÊNCIA</v>
      </c>
      <c r="U33" s="23">
        <f t="shared" si="3"/>
        <v>5.2759798496846569E-3</v>
      </c>
      <c r="V33" s="23">
        <f t="shared" si="4"/>
        <v>0.9342506003401424</v>
      </c>
      <c r="W33" s="22">
        <v>1</v>
      </c>
      <c r="X33" s="9" t="s">
        <v>30</v>
      </c>
      <c r="Y33" s="9" t="s">
        <v>30</v>
      </c>
      <c r="Z33" s="9" t="s">
        <v>30</v>
      </c>
      <c r="AA33" s="13" t="s">
        <v>30</v>
      </c>
      <c r="AB33" s="13" t="s">
        <v>30</v>
      </c>
      <c r="AC33" s="13" t="s">
        <v>30</v>
      </c>
      <c r="AD33" s="13" t="s">
        <v>30</v>
      </c>
      <c r="AE33" s="13" t="s">
        <v>30</v>
      </c>
      <c r="AF33" s="13" t="s">
        <v>30</v>
      </c>
      <c r="AG33" s="13" t="s">
        <v>30</v>
      </c>
      <c r="AH33" s="13" t="s">
        <v>30</v>
      </c>
      <c r="AI33" s="19"/>
      <c r="AJ33" s="19"/>
      <c r="AK33" s="19"/>
      <c r="AL33" s="19"/>
    </row>
    <row r="34" spans="1:38" ht="25.5" x14ac:dyDescent="0.2">
      <c r="A34" s="20"/>
      <c r="B34" s="9">
        <v>34253</v>
      </c>
      <c r="C34" s="9" t="s">
        <v>284</v>
      </c>
      <c r="D34" s="9">
        <v>186</v>
      </c>
      <c r="E34" s="9"/>
      <c r="F34" s="9" t="s">
        <v>285</v>
      </c>
      <c r="G34" s="9" t="s">
        <v>286</v>
      </c>
      <c r="H34" s="9" t="s">
        <v>40</v>
      </c>
      <c r="I34" s="9"/>
      <c r="J34" s="9"/>
      <c r="K34" s="9"/>
      <c r="L34" s="9"/>
      <c r="M34" s="9"/>
      <c r="N34" s="10"/>
      <c r="O34" s="10">
        <v>289135.95</v>
      </c>
      <c r="P34" s="10">
        <f t="shared" si="0"/>
        <v>289135.95</v>
      </c>
      <c r="Q34" s="11">
        <v>100</v>
      </c>
      <c r="R34" s="44" t="s">
        <v>47</v>
      </c>
      <c r="S34" s="44" t="s">
        <v>298</v>
      </c>
      <c r="T34" s="44" t="s">
        <v>301</v>
      </c>
      <c r="U34" s="23">
        <f t="shared" si="3"/>
        <v>5.0485408920007899E-3</v>
      </c>
      <c r="V34" s="23">
        <f t="shared" si="4"/>
        <v>0.9392991412321432</v>
      </c>
      <c r="W34" s="22">
        <v>1</v>
      </c>
      <c r="X34" s="13" t="s">
        <v>30</v>
      </c>
      <c r="Y34" s="13" t="s">
        <v>30</v>
      </c>
      <c r="Z34" s="13" t="s">
        <v>30</v>
      </c>
      <c r="AA34" s="13" t="s">
        <v>30</v>
      </c>
      <c r="AB34" s="13" t="s">
        <v>30</v>
      </c>
      <c r="AC34" s="13" t="s">
        <v>30</v>
      </c>
      <c r="AD34" s="13" t="s">
        <v>30</v>
      </c>
      <c r="AE34" s="13" t="s">
        <v>30</v>
      </c>
      <c r="AF34" s="13" t="s">
        <v>30</v>
      </c>
      <c r="AG34" s="13" t="s">
        <v>30</v>
      </c>
      <c r="AH34" s="13" t="s">
        <v>30</v>
      </c>
      <c r="AI34" s="19"/>
      <c r="AJ34" s="19"/>
      <c r="AK34" s="19"/>
      <c r="AL34" s="19"/>
    </row>
    <row r="35" spans="1:38" x14ac:dyDescent="0.2">
      <c r="A35" s="20"/>
      <c r="B35" s="9">
        <v>32373</v>
      </c>
      <c r="C35" s="13" t="s">
        <v>133</v>
      </c>
      <c r="D35" s="13">
        <v>1509</v>
      </c>
      <c r="E35" s="9"/>
      <c r="F35" s="9" t="s">
        <v>31</v>
      </c>
      <c r="G35" s="9" t="s">
        <v>134</v>
      </c>
      <c r="H35" s="9" t="s">
        <v>70</v>
      </c>
      <c r="I35" s="13" t="s">
        <v>135</v>
      </c>
      <c r="J35" s="13">
        <v>85.84</v>
      </c>
      <c r="K35" s="13">
        <v>58.27</v>
      </c>
      <c r="L35" s="9" t="s">
        <v>47</v>
      </c>
      <c r="M35" s="9" t="s">
        <v>29</v>
      </c>
      <c r="N35" s="10"/>
      <c r="O35" s="10">
        <f>Q35*1000</f>
        <v>268000</v>
      </c>
      <c r="P35" s="10">
        <f t="shared" si="0"/>
        <v>268000</v>
      </c>
      <c r="Q35" s="11">
        <v>268</v>
      </c>
      <c r="R35" s="44" t="str">
        <f>VLOOKUP(B35,'[2]SEGURO PARCIAL'!$B$5:$R$584,17,0)</f>
        <v>Alugado</v>
      </c>
      <c r="S35" s="44" t="s">
        <v>298</v>
      </c>
      <c r="T35" s="44" t="str">
        <f>VLOOKUP(B35,'[2]SEGURO PARCIAL'!$B$5:$T$584,19,0)</f>
        <v>AGÊNCIA</v>
      </c>
      <c r="U35" s="23">
        <f t="shared" si="3"/>
        <v>4.6794905962271784E-3</v>
      </c>
      <c r="V35" s="23">
        <f t="shared" si="4"/>
        <v>0.94397863182837038</v>
      </c>
      <c r="W35" s="22">
        <v>1</v>
      </c>
      <c r="X35" s="13" t="s">
        <v>30</v>
      </c>
      <c r="Y35" s="13" t="s">
        <v>30</v>
      </c>
      <c r="Z35" s="13" t="s">
        <v>30</v>
      </c>
      <c r="AA35" s="13" t="s">
        <v>30</v>
      </c>
      <c r="AB35" s="13" t="s">
        <v>30</v>
      </c>
      <c r="AC35" s="13" t="s">
        <v>29</v>
      </c>
      <c r="AD35" s="13" t="s">
        <v>30</v>
      </c>
      <c r="AE35" s="13" t="s">
        <v>30</v>
      </c>
      <c r="AF35" s="13" t="s">
        <v>29</v>
      </c>
      <c r="AG35" s="13" t="s">
        <v>30</v>
      </c>
      <c r="AH35" s="13" t="s">
        <v>30</v>
      </c>
      <c r="AI35" s="19"/>
      <c r="AJ35" s="19"/>
      <c r="AK35" s="19"/>
      <c r="AL35" s="19"/>
    </row>
    <row r="36" spans="1:38" x14ac:dyDescent="0.2">
      <c r="A36" s="20"/>
      <c r="B36" s="9">
        <v>372</v>
      </c>
      <c r="C36" s="9" t="s">
        <v>198</v>
      </c>
      <c r="D36" s="9" t="s">
        <v>199</v>
      </c>
      <c r="E36" s="9" t="s">
        <v>200</v>
      </c>
      <c r="F36" s="9" t="s">
        <v>31</v>
      </c>
      <c r="G36" s="9" t="s">
        <v>201</v>
      </c>
      <c r="H36" s="9" t="s">
        <v>45</v>
      </c>
      <c r="I36" s="9" t="s">
        <v>202</v>
      </c>
      <c r="J36" s="9">
        <v>174.96</v>
      </c>
      <c r="K36" s="9">
        <v>105.84</v>
      </c>
      <c r="L36" s="9" t="s">
        <v>28</v>
      </c>
      <c r="M36" s="9" t="s">
        <v>29</v>
      </c>
      <c r="N36" s="10">
        <f>VLOOKUP($B36,[1]BensMoveisDespesasPorImovel!$B$2:$P$874,14,0)</f>
        <v>129441.83</v>
      </c>
      <c r="O36" s="10">
        <f>VLOOKUP($B36,[1]BensMoveisDespesasPorImovel!$B$2:$P$874,15,0)</f>
        <v>134981.31</v>
      </c>
      <c r="P36" s="10">
        <f t="shared" ref="P36:P64" si="5">N36+O36</f>
        <v>264423.14</v>
      </c>
      <c r="Q36" s="11">
        <v>198</v>
      </c>
      <c r="R36" s="44" t="str">
        <f>VLOOKUP(B36,'[2]SEGURO PARCIAL'!$B$5:$R$584,17,0)</f>
        <v>Próprio</v>
      </c>
      <c r="S36" s="44" t="s">
        <v>298</v>
      </c>
      <c r="T36" s="44" t="str">
        <f>VLOOKUP(B36,'[2]SEGURO PARCIAL'!$B$5:$T$584,19,0)</f>
        <v>Próprio</v>
      </c>
      <c r="U36" s="23">
        <f t="shared" si="3"/>
        <v>4.617035809906204E-3</v>
      </c>
      <c r="V36" s="23">
        <f t="shared" si="4"/>
        <v>0.94859566763827663</v>
      </c>
      <c r="W36" s="22">
        <v>1</v>
      </c>
      <c r="X36" s="9" t="s">
        <v>30</v>
      </c>
      <c r="Y36" s="9" t="s">
        <v>30</v>
      </c>
      <c r="Z36" s="9" t="s">
        <v>30</v>
      </c>
      <c r="AA36" s="13" t="s">
        <v>30</v>
      </c>
      <c r="AB36" s="13" t="s">
        <v>30</v>
      </c>
      <c r="AC36" s="13" t="s">
        <v>30</v>
      </c>
      <c r="AD36" s="13" t="s">
        <v>30</v>
      </c>
      <c r="AE36" s="13" t="s">
        <v>30</v>
      </c>
      <c r="AF36" s="13" t="s">
        <v>30</v>
      </c>
      <c r="AG36" s="13" t="s">
        <v>30</v>
      </c>
      <c r="AH36" s="13" t="s">
        <v>30</v>
      </c>
      <c r="AI36" s="19"/>
      <c r="AJ36" s="19"/>
      <c r="AK36" s="19"/>
      <c r="AL36" s="19"/>
    </row>
    <row r="37" spans="1:38" x14ac:dyDescent="0.2">
      <c r="A37" s="20"/>
      <c r="B37" s="9">
        <v>92</v>
      </c>
      <c r="C37" s="9" t="s">
        <v>320</v>
      </c>
      <c r="D37" s="9" t="s">
        <v>205</v>
      </c>
      <c r="E37" s="9"/>
      <c r="F37" s="9" t="s">
        <v>36</v>
      </c>
      <c r="G37" s="9" t="s">
        <v>206</v>
      </c>
      <c r="H37" s="9" t="s">
        <v>45</v>
      </c>
      <c r="I37" s="9" t="s">
        <v>207</v>
      </c>
      <c r="J37" s="9">
        <v>1448.34</v>
      </c>
      <c r="K37" s="9">
        <v>98.4</v>
      </c>
      <c r="L37" s="9" t="s">
        <v>33</v>
      </c>
      <c r="M37" s="9" t="s">
        <v>29</v>
      </c>
      <c r="N37" s="10">
        <v>0</v>
      </c>
      <c r="O37" s="10">
        <f>VLOOKUP($B37,[1]BensMoveisDespesasPorImovel!$B$2:$P$874,15,0)</f>
        <v>238847.46</v>
      </c>
      <c r="P37" s="10">
        <f t="shared" si="5"/>
        <v>238847.46</v>
      </c>
      <c r="Q37" s="11">
        <v>149</v>
      </c>
      <c r="R37" s="44" t="str">
        <f>VLOOKUP(B37,'[2]SEGURO PARCIAL'!$B$5:$R$584,17,0)</f>
        <v>Cedido</v>
      </c>
      <c r="S37" s="44" t="s">
        <v>298</v>
      </c>
      <c r="T37" s="44" t="str">
        <f>VLOOKUP(B37,'[2]SEGURO PARCIAL'!$B$5:$T$584,19,0)</f>
        <v>AGÊNCIA</v>
      </c>
      <c r="U37" s="23">
        <f t="shared" si="3"/>
        <v>4.1704643395624897E-3</v>
      </c>
      <c r="V37" s="23">
        <f t="shared" si="4"/>
        <v>0.9527661319778391</v>
      </c>
      <c r="W37" s="22">
        <v>1</v>
      </c>
      <c r="X37" s="9" t="s">
        <v>30</v>
      </c>
      <c r="Y37" s="9" t="s">
        <v>30</v>
      </c>
      <c r="Z37" s="9" t="s">
        <v>30</v>
      </c>
      <c r="AA37" s="13" t="s">
        <v>30</v>
      </c>
      <c r="AB37" s="13" t="s">
        <v>30</v>
      </c>
      <c r="AC37" s="13" t="s">
        <v>30</v>
      </c>
      <c r="AD37" s="13" t="s">
        <v>30</v>
      </c>
      <c r="AE37" s="13" t="s">
        <v>30</v>
      </c>
      <c r="AF37" s="13" t="s">
        <v>30</v>
      </c>
      <c r="AG37" s="13" t="s">
        <v>30</v>
      </c>
      <c r="AH37" s="13" t="s">
        <v>30</v>
      </c>
      <c r="AI37" s="19"/>
      <c r="AJ37" s="19"/>
      <c r="AK37" s="19"/>
      <c r="AL37" s="19"/>
    </row>
    <row r="38" spans="1:38" x14ac:dyDescent="0.2">
      <c r="A38" s="20"/>
      <c r="B38" s="9">
        <v>958</v>
      </c>
      <c r="C38" s="9" t="s">
        <v>203</v>
      </c>
      <c r="D38" s="9" t="s">
        <v>187</v>
      </c>
      <c r="E38" s="9"/>
      <c r="F38" s="9" t="s">
        <v>31</v>
      </c>
      <c r="G38" s="9" t="s">
        <v>177</v>
      </c>
      <c r="H38" s="9" t="s">
        <v>45</v>
      </c>
      <c r="I38" s="9" t="s">
        <v>204</v>
      </c>
      <c r="J38" s="9">
        <v>220</v>
      </c>
      <c r="K38" s="9">
        <v>38.6</v>
      </c>
      <c r="L38" s="9" t="s">
        <v>47</v>
      </c>
      <c r="M38" s="9" t="s">
        <v>29</v>
      </c>
      <c r="N38" s="10"/>
      <c r="O38" s="10">
        <f>VLOOKUP($B38,[1]BensMoveisDespesasPorImovel!$B$2:$P$874,15,0)</f>
        <v>236471.26</v>
      </c>
      <c r="P38" s="10">
        <f t="shared" si="5"/>
        <v>236471.26</v>
      </c>
      <c r="Q38" s="11">
        <v>189</v>
      </c>
      <c r="R38" s="44" t="str">
        <f>VLOOKUP(B38,'[2]SEGURO PARCIAL'!$B$5:$R$584,17,0)</f>
        <v>Alugado</v>
      </c>
      <c r="S38" s="44" t="s">
        <v>298</v>
      </c>
      <c r="T38" s="44" t="str">
        <f>VLOOKUP(B38,'[2]SEGURO PARCIAL'!$B$5:$T$584,19,0)</f>
        <v>AGÊNCIA</v>
      </c>
      <c r="U38" s="23">
        <f t="shared" si="3"/>
        <v>4.128974020328329E-3</v>
      </c>
      <c r="V38" s="23">
        <f t="shared" si="4"/>
        <v>0.95689510599816741</v>
      </c>
      <c r="W38" s="22">
        <v>1</v>
      </c>
      <c r="X38" s="9" t="s">
        <v>30</v>
      </c>
      <c r="Y38" s="9" t="s">
        <v>30</v>
      </c>
      <c r="Z38" s="9" t="s">
        <v>30</v>
      </c>
      <c r="AA38" s="13" t="s">
        <v>30</v>
      </c>
      <c r="AB38" s="13" t="s">
        <v>30</v>
      </c>
      <c r="AC38" s="13" t="s">
        <v>30</v>
      </c>
      <c r="AD38" s="13" t="s">
        <v>30</v>
      </c>
      <c r="AE38" s="13" t="s">
        <v>30</v>
      </c>
      <c r="AF38" s="13" t="s">
        <v>30</v>
      </c>
      <c r="AG38" s="13" t="s">
        <v>30</v>
      </c>
      <c r="AH38" s="13" t="s">
        <v>30</v>
      </c>
      <c r="AI38" s="19"/>
      <c r="AJ38" s="19"/>
      <c r="AK38" s="19"/>
      <c r="AL38" s="19"/>
    </row>
    <row r="39" spans="1:38" x14ac:dyDescent="0.2">
      <c r="A39" s="20"/>
      <c r="B39" s="9">
        <v>34246</v>
      </c>
      <c r="C39" s="9" t="s">
        <v>214</v>
      </c>
      <c r="D39" s="9" t="s">
        <v>208</v>
      </c>
      <c r="E39" s="9"/>
      <c r="F39" s="9" t="s">
        <v>215</v>
      </c>
      <c r="G39" s="9" t="s">
        <v>216</v>
      </c>
      <c r="H39" s="9" t="s">
        <v>45</v>
      </c>
      <c r="I39" s="9" t="s">
        <v>217</v>
      </c>
      <c r="J39" s="9">
        <v>93.01</v>
      </c>
      <c r="K39" s="9">
        <v>80.23</v>
      </c>
      <c r="L39" s="9" t="s">
        <v>47</v>
      </c>
      <c r="M39" s="9" t="s">
        <v>29</v>
      </c>
      <c r="N39" s="10"/>
      <c r="O39" s="10">
        <f>VLOOKUP($B39,[1]BensMoveisDespesasPorImovel!$B$2:$P$874,15,0)</f>
        <v>209489.5</v>
      </c>
      <c r="P39" s="10">
        <f t="shared" si="5"/>
        <v>209489.5</v>
      </c>
      <c r="Q39" s="11">
        <v>124</v>
      </c>
      <c r="R39" s="44" t="str">
        <f>VLOOKUP(B39,'[2]SEGURO PARCIAL'!$B$5:$R$584,17,0)</f>
        <v>Alugado</v>
      </c>
      <c r="S39" s="44" t="s">
        <v>298</v>
      </c>
      <c r="T39" s="44" t="str">
        <f>VLOOKUP(B39,'[2]SEGURO PARCIAL'!$B$5:$T$584,19,0)</f>
        <v>AGÊNCIA</v>
      </c>
      <c r="U39" s="23">
        <f t="shared" si="3"/>
        <v>3.6578512882773639E-3</v>
      </c>
      <c r="V39" s="23">
        <f t="shared" si="4"/>
        <v>0.96055295728644474</v>
      </c>
      <c r="W39" s="22">
        <v>1</v>
      </c>
      <c r="X39" s="9" t="s">
        <v>30</v>
      </c>
      <c r="Y39" s="9" t="s">
        <v>30</v>
      </c>
      <c r="Z39" s="9" t="s">
        <v>30</v>
      </c>
      <c r="AA39" s="13" t="s">
        <v>30</v>
      </c>
      <c r="AB39" s="13" t="s">
        <v>30</v>
      </c>
      <c r="AC39" s="13" t="s">
        <v>30</v>
      </c>
      <c r="AD39" s="13" t="s">
        <v>30</v>
      </c>
      <c r="AE39" s="13" t="s">
        <v>30</v>
      </c>
      <c r="AF39" s="13" t="s">
        <v>30</v>
      </c>
      <c r="AG39" s="13" t="s">
        <v>30</v>
      </c>
      <c r="AH39" s="13" t="s">
        <v>30</v>
      </c>
      <c r="AI39" s="19"/>
      <c r="AJ39" s="19"/>
      <c r="AK39" s="19"/>
      <c r="AL39" s="19"/>
    </row>
    <row r="40" spans="1:38" ht="25.5" x14ac:dyDescent="0.2">
      <c r="A40" s="20"/>
      <c r="B40" s="9">
        <v>32247</v>
      </c>
      <c r="C40" s="9" t="s">
        <v>209</v>
      </c>
      <c r="D40" s="9" t="s">
        <v>210</v>
      </c>
      <c r="E40" s="9"/>
      <c r="F40" s="9" t="s">
        <v>31</v>
      </c>
      <c r="G40" s="9" t="s">
        <v>211</v>
      </c>
      <c r="H40" s="9" t="s">
        <v>63</v>
      </c>
      <c r="I40" s="9" t="s">
        <v>212</v>
      </c>
      <c r="J40" s="9"/>
      <c r="K40" s="9"/>
      <c r="L40" s="9" t="s">
        <v>47</v>
      </c>
      <c r="M40" s="9" t="s">
        <v>29</v>
      </c>
      <c r="N40" s="10"/>
      <c r="O40" s="10">
        <f>VLOOKUP($B40,[1]BensMoveisDespesasPorImovel!$B$2:$P$874,15,0)</f>
        <v>209460.48000000001</v>
      </c>
      <c r="P40" s="10">
        <f t="shared" si="5"/>
        <v>209460.48000000001</v>
      </c>
      <c r="Q40" s="11">
        <v>125</v>
      </c>
      <c r="R40" s="44" t="str">
        <f>VLOOKUP(B40,'[2]SEGURO PARCIAL'!$B$5:$R$584,17,0)</f>
        <v>Alugado</v>
      </c>
      <c r="S40" s="44" t="s">
        <v>298</v>
      </c>
      <c r="T40" s="44" t="str">
        <f>VLOOKUP(B40,'[2]SEGURO PARCIAL'!$B$5:$T$584,19,0)</f>
        <v>AGÊNCIA</v>
      </c>
      <c r="U40" s="23">
        <f t="shared" si="3"/>
        <v>3.6573445762732503E-3</v>
      </c>
      <c r="V40" s="23">
        <f t="shared" si="4"/>
        <v>0.96421030186271794</v>
      </c>
      <c r="W40" s="22">
        <v>1</v>
      </c>
      <c r="X40" s="13" t="s">
        <v>30</v>
      </c>
      <c r="Y40" s="13" t="s">
        <v>30</v>
      </c>
      <c r="Z40" s="13" t="s">
        <v>30</v>
      </c>
      <c r="AA40" s="13" t="s">
        <v>30</v>
      </c>
      <c r="AB40" s="13" t="s">
        <v>30</v>
      </c>
      <c r="AC40" s="13" t="s">
        <v>30</v>
      </c>
      <c r="AD40" s="13" t="s">
        <v>30</v>
      </c>
      <c r="AE40" s="13" t="s">
        <v>30</v>
      </c>
      <c r="AF40" s="13" t="s">
        <v>29</v>
      </c>
      <c r="AG40" s="13" t="s">
        <v>30</v>
      </c>
      <c r="AH40" s="13" t="s">
        <v>30</v>
      </c>
      <c r="AI40" s="19"/>
      <c r="AJ40" s="19"/>
      <c r="AK40" s="19"/>
      <c r="AL40" s="19"/>
    </row>
    <row r="41" spans="1:38" ht="25.5" x14ac:dyDescent="0.2">
      <c r="A41" s="20"/>
      <c r="B41" s="13">
        <v>34257</v>
      </c>
      <c r="C41" s="13" t="s">
        <v>165</v>
      </c>
      <c r="D41" s="13">
        <v>1480</v>
      </c>
      <c r="E41" s="13"/>
      <c r="F41" s="13" t="s">
        <v>31</v>
      </c>
      <c r="G41" s="13" t="s">
        <v>166</v>
      </c>
      <c r="H41" s="13" t="s">
        <v>45</v>
      </c>
      <c r="I41" s="13" t="s">
        <v>167</v>
      </c>
      <c r="J41" s="13">
        <v>280.91000000000003</v>
      </c>
      <c r="K41" s="13">
        <v>45.07</v>
      </c>
      <c r="L41" s="13" t="s">
        <v>83</v>
      </c>
      <c r="M41" s="13" t="s">
        <v>29</v>
      </c>
      <c r="N41" s="10"/>
      <c r="O41" s="10">
        <v>207000</v>
      </c>
      <c r="P41" s="10">
        <f t="shared" si="5"/>
        <v>207000</v>
      </c>
      <c r="Q41" s="24">
        <v>207</v>
      </c>
      <c r="R41" s="44" t="s">
        <v>83</v>
      </c>
      <c r="S41" s="44" t="s">
        <v>298</v>
      </c>
      <c r="T41" s="44" t="str">
        <f>VLOOKUP(B41,'[2]SEGURO PARCIAL'!$B$5:$T$584,19,0)</f>
        <v>AGÊNCIA</v>
      </c>
      <c r="U41" s="23">
        <f t="shared" si="3"/>
        <v>3.614382662011291E-3</v>
      </c>
      <c r="V41" s="23">
        <f t="shared" si="4"/>
        <v>0.96782468452472925</v>
      </c>
      <c r="W41" s="22">
        <v>1</v>
      </c>
      <c r="X41" s="13" t="s">
        <v>30</v>
      </c>
      <c r="Y41" s="13" t="s">
        <v>30</v>
      </c>
      <c r="Z41" s="13" t="s">
        <v>30</v>
      </c>
      <c r="AA41" s="13" t="s">
        <v>30</v>
      </c>
      <c r="AB41" s="13" t="s">
        <v>30</v>
      </c>
      <c r="AC41" s="13" t="s">
        <v>30</v>
      </c>
      <c r="AD41" s="13" t="s">
        <v>30</v>
      </c>
      <c r="AE41" s="13" t="s">
        <v>30</v>
      </c>
      <c r="AF41" s="13" t="s">
        <v>30</v>
      </c>
      <c r="AG41" s="13" t="s">
        <v>30</v>
      </c>
      <c r="AH41" s="13" t="s">
        <v>30</v>
      </c>
      <c r="AI41" s="19"/>
      <c r="AJ41" s="19"/>
      <c r="AK41" s="19"/>
      <c r="AL41" s="19"/>
    </row>
    <row r="42" spans="1:38" ht="25.5" x14ac:dyDescent="0.2">
      <c r="A42" s="20"/>
      <c r="B42" s="9">
        <v>874</v>
      </c>
      <c r="C42" s="9" t="s">
        <v>219</v>
      </c>
      <c r="D42" s="9" t="s">
        <v>220</v>
      </c>
      <c r="E42" s="9" t="s">
        <v>218</v>
      </c>
      <c r="F42" s="9" t="s">
        <v>221</v>
      </c>
      <c r="G42" s="9" t="s">
        <v>222</v>
      </c>
      <c r="H42" s="9" t="s">
        <v>45</v>
      </c>
      <c r="I42" s="9" t="s">
        <v>223</v>
      </c>
      <c r="J42" s="9">
        <v>54.04</v>
      </c>
      <c r="K42" s="9">
        <v>34.200000000000003</v>
      </c>
      <c r="L42" s="9" t="s">
        <v>47</v>
      </c>
      <c r="M42" s="9" t="s">
        <v>29</v>
      </c>
      <c r="N42" s="10"/>
      <c r="O42" s="10">
        <f>VLOOKUP($B42,[1]BensMoveisDespesasPorImovel!$B$2:$P$874,15,0)</f>
        <v>198006.36</v>
      </c>
      <c r="P42" s="10">
        <f t="shared" si="5"/>
        <v>198006.36</v>
      </c>
      <c r="Q42" s="11">
        <v>155</v>
      </c>
      <c r="R42" s="44" t="str">
        <f>VLOOKUP(B42,'[2]SEGURO PARCIAL'!$B$5:$R$584,17,0)</f>
        <v>Alugado</v>
      </c>
      <c r="S42" s="44" t="s">
        <v>298</v>
      </c>
      <c r="T42" s="44" t="str">
        <f>VLOOKUP(B42,'[2]SEGURO PARCIAL'!$B$5:$T$584,19,0)</f>
        <v>AGÊNCIA</v>
      </c>
      <c r="U42" s="23">
        <f t="shared" si="3"/>
        <v>3.4573466403476616E-3</v>
      </c>
      <c r="V42" s="23">
        <f t="shared" si="4"/>
        <v>0.97128203116507694</v>
      </c>
      <c r="W42" s="22">
        <v>1</v>
      </c>
      <c r="X42" s="9" t="s">
        <v>30</v>
      </c>
      <c r="Y42" s="9" t="s">
        <v>30</v>
      </c>
      <c r="Z42" s="9" t="s">
        <v>30</v>
      </c>
      <c r="AA42" s="13" t="s">
        <v>30</v>
      </c>
      <c r="AB42" s="13" t="s">
        <v>30</v>
      </c>
      <c r="AC42" s="13" t="s">
        <v>30</v>
      </c>
      <c r="AD42" s="13" t="s">
        <v>30</v>
      </c>
      <c r="AE42" s="13" t="s">
        <v>30</v>
      </c>
      <c r="AF42" s="13" t="s">
        <v>30</v>
      </c>
      <c r="AG42" s="13" t="s">
        <v>30</v>
      </c>
      <c r="AH42" s="13" t="s">
        <v>30</v>
      </c>
      <c r="AI42" s="19"/>
      <c r="AJ42" s="19"/>
      <c r="AK42" s="19"/>
      <c r="AL42" s="19"/>
    </row>
    <row r="43" spans="1:38" ht="25.5" x14ac:dyDescent="0.2">
      <c r="A43" s="20"/>
      <c r="B43" s="13">
        <v>34191</v>
      </c>
      <c r="C43" s="13" t="s">
        <v>182</v>
      </c>
      <c r="D43" s="13">
        <v>67</v>
      </c>
      <c r="E43" s="13" t="s">
        <v>183</v>
      </c>
      <c r="F43" s="13" t="s">
        <v>184</v>
      </c>
      <c r="G43" s="9" t="s">
        <v>185</v>
      </c>
      <c r="H43" s="9" t="s">
        <v>70</v>
      </c>
      <c r="I43" s="13" t="s">
        <v>186</v>
      </c>
      <c r="J43" s="13">
        <v>195</v>
      </c>
      <c r="K43" s="9">
        <v>70.739999999999995</v>
      </c>
      <c r="L43" s="9" t="s">
        <v>47</v>
      </c>
      <c r="M43" s="9" t="s">
        <v>29</v>
      </c>
      <c r="N43" s="10"/>
      <c r="O43" s="10">
        <f>Q43*1000</f>
        <v>197000</v>
      </c>
      <c r="P43" s="10">
        <f t="shared" si="5"/>
        <v>197000</v>
      </c>
      <c r="Q43" s="11">
        <v>197</v>
      </c>
      <c r="R43" s="44" t="str">
        <f>VLOOKUP(B43,'[2]SEGURO PARCIAL'!$B$5:$R$584,17,0)</f>
        <v>Alugado</v>
      </c>
      <c r="S43" s="44" t="s">
        <v>298</v>
      </c>
      <c r="T43" s="44" t="str">
        <f>VLOOKUP(B43,'[2]SEGURO PARCIAL'!$B$5:$T$584,19,0)</f>
        <v>AGÊNCIA</v>
      </c>
      <c r="U43" s="23">
        <f t="shared" si="3"/>
        <v>3.4397748039431126E-3</v>
      </c>
      <c r="V43" s="23">
        <f t="shared" si="4"/>
        <v>0.97472180596902003</v>
      </c>
      <c r="W43" s="22">
        <v>1</v>
      </c>
      <c r="X43" s="9" t="s">
        <v>30</v>
      </c>
      <c r="Y43" s="9" t="s">
        <v>30</v>
      </c>
      <c r="Z43" s="9" t="s">
        <v>30</v>
      </c>
      <c r="AA43" s="13" t="s">
        <v>30</v>
      </c>
      <c r="AB43" s="13" t="s">
        <v>30</v>
      </c>
      <c r="AC43" s="13" t="s">
        <v>30</v>
      </c>
      <c r="AD43" s="13" t="s">
        <v>30</v>
      </c>
      <c r="AE43" s="13" t="s">
        <v>30</v>
      </c>
      <c r="AF43" s="13" t="s">
        <v>30</v>
      </c>
      <c r="AG43" s="13" t="s">
        <v>30</v>
      </c>
      <c r="AH43" s="13" t="s">
        <v>30</v>
      </c>
      <c r="AI43" s="19"/>
      <c r="AJ43" s="19"/>
      <c r="AK43" s="19"/>
      <c r="AL43" s="19"/>
    </row>
    <row r="44" spans="1:38" ht="25.5" x14ac:dyDescent="0.2">
      <c r="A44" s="20"/>
      <c r="B44" s="9">
        <v>705</v>
      </c>
      <c r="C44" s="9" t="s">
        <v>225</v>
      </c>
      <c r="D44" s="9" t="s">
        <v>224</v>
      </c>
      <c r="E44" s="9" t="s">
        <v>226</v>
      </c>
      <c r="F44" s="9" t="s">
        <v>227</v>
      </c>
      <c r="G44" s="9" t="s">
        <v>228</v>
      </c>
      <c r="H44" s="9" t="s">
        <v>45</v>
      </c>
      <c r="I44" s="9" t="s">
        <v>229</v>
      </c>
      <c r="J44" s="9">
        <v>73.150000000000006</v>
      </c>
      <c r="K44" s="9">
        <v>45.2</v>
      </c>
      <c r="L44" s="9" t="s">
        <v>47</v>
      </c>
      <c r="M44" s="9" t="s">
        <v>29</v>
      </c>
      <c r="N44" s="10"/>
      <c r="O44" s="10">
        <f>VLOOKUP($B44,[1]BensMoveisDespesasPorImovel!$B$2:$P$874,15,0)</f>
        <v>190248.86</v>
      </c>
      <c r="P44" s="10">
        <f t="shared" si="5"/>
        <v>190248.86</v>
      </c>
      <c r="Q44" s="11">
        <v>114</v>
      </c>
      <c r="R44" s="44" t="str">
        <f>VLOOKUP(B44,'[2]SEGURO PARCIAL'!$B$5:$R$584,17,0)</f>
        <v>Alugado</v>
      </c>
      <c r="S44" s="44" t="s">
        <v>298</v>
      </c>
      <c r="T44" s="44" t="str">
        <f>VLOOKUP(B44,'[2]SEGURO PARCIAL'!$B$5:$T$584,19,0)</f>
        <v>AGÊNCIA</v>
      </c>
      <c r="U44" s="23">
        <f t="shared" si="3"/>
        <v>3.3218945944512722E-3</v>
      </c>
      <c r="V44" s="23">
        <f t="shared" si="4"/>
        <v>0.97804370056347134</v>
      </c>
      <c r="W44" s="22">
        <v>1</v>
      </c>
      <c r="X44" s="9" t="s">
        <v>30</v>
      </c>
      <c r="Y44" s="9" t="s">
        <v>30</v>
      </c>
      <c r="Z44" s="9" t="s">
        <v>30</v>
      </c>
      <c r="AA44" s="13" t="s">
        <v>30</v>
      </c>
      <c r="AB44" s="13" t="s">
        <v>30</v>
      </c>
      <c r="AC44" s="13" t="s">
        <v>30</v>
      </c>
      <c r="AD44" s="13" t="s">
        <v>30</v>
      </c>
      <c r="AE44" s="13" t="s">
        <v>30</v>
      </c>
      <c r="AF44" s="13" t="s">
        <v>30</v>
      </c>
      <c r="AG44" s="13" t="s">
        <v>30</v>
      </c>
      <c r="AH44" s="13" t="s">
        <v>30</v>
      </c>
      <c r="AI44" s="19"/>
      <c r="AJ44" s="19"/>
      <c r="AK44" s="19"/>
      <c r="AL44" s="19"/>
    </row>
    <row r="45" spans="1:38" x14ac:dyDescent="0.2">
      <c r="A45" s="20"/>
      <c r="B45" s="9">
        <v>1156</v>
      </c>
      <c r="C45" s="9" t="s">
        <v>234</v>
      </c>
      <c r="D45" s="9" t="s">
        <v>235</v>
      </c>
      <c r="E45" s="9"/>
      <c r="F45" s="9" t="s">
        <v>31</v>
      </c>
      <c r="G45" s="9" t="s">
        <v>236</v>
      </c>
      <c r="H45" s="9" t="s">
        <v>63</v>
      </c>
      <c r="I45" s="9" t="s">
        <v>237</v>
      </c>
      <c r="J45" s="9"/>
      <c r="K45" s="9"/>
      <c r="L45" s="9" t="s">
        <v>33</v>
      </c>
      <c r="M45" s="9" t="s">
        <v>29</v>
      </c>
      <c r="N45" s="10"/>
      <c r="O45" s="10">
        <f>VLOOKUP($B45,[1]BensMoveisDespesasPorImovel!$B$2:$P$874,15,0)</f>
        <v>176958.21</v>
      </c>
      <c r="P45" s="10">
        <f t="shared" si="5"/>
        <v>176958.21</v>
      </c>
      <c r="Q45" s="11">
        <v>94</v>
      </c>
      <c r="R45" s="44" t="str">
        <f>VLOOKUP(B45,'[2]SEGURO PARCIAL'!$B$5:$R$584,17,0)</f>
        <v>Cedido</v>
      </c>
      <c r="S45" s="44" t="s">
        <v>298</v>
      </c>
      <c r="T45" s="44" t="str">
        <f>VLOOKUP(B45,'[2]SEGURO PARCIAL'!$B$5:$T$584,19,0)</f>
        <v>AGÊNCIA</v>
      </c>
      <c r="U45" s="23">
        <f t="shared" si="3"/>
        <v>3.0898294015678889E-3</v>
      </c>
      <c r="V45" s="23">
        <f t="shared" si="4"/>
        <v>0.98113352996503922</v>
      </c>
      <c r="W45" s="22">
        <v>1</v>
      </c>
      <c r="X45" s="13" t="s">
        <v>30</v>
      </c>
      <c r="Y45" s="13" t="s">
        <v>30</v>
      </c>
      <c r="Z45" s="13" t="s">
        <v>30</v>
      </c>
      <c r="AA45" s="13" t="s">
        <v>30</v>
      </c>
      <c r="AB45" s="13" t="s">
        <v>30</v>
      </c>
      <c r="AC45" s="13" t="s">
        <v>30</v>
      </c>
      <c r="AD45" s="13" t="s">
        <v>30</v>
      </c>
      <c r="AE45" s="13" t="s">
        <v>30</v>
      </c>
      <c r="AF45" s="13" t="s">
        <v>29</v>
      </c>
      <c r="AG45" s="13" t="s">
        <v>30</v>
      </c>
      <c r="AH45" s="13" t="s">
        <v>30</v>
      </c>
      <c r="AI45" s="19"/>
      <c r="AJ45" s="19"/>
      <c r="AK45" s="19"/>
      <c r="AL45" s="19"/>
    </row>
    <row r="46" spans="1:38" x14ac:dyDescent="0.2">
      <c r="A46" s="20"/>
      <c r="B46" s="9">
        <v>31785</v>
      </c>
      <c r="C46" s="9" t="s">
        <v>103</v>
      </c>
      <c r="D46" s="9">
        <v>451</v>
      </c>
      <c r="E46" s="9"/>
      <c r="F46" s="9" t="s">
        <v>31</v>
      </c>
      <c r="G46" s="9" t="s">
        <v>104</v>
      </c>
      <c r="H46" s="13" t="s">
        <v>70</v>
      </c>
      <c r="I46" s="9" t="s">
        <v>105</v>
      </c>
      <c r="J46" s="13">
        <v>372.5</v>
      </c>
      <c r="K46" s="13">
        <v>178.26</v>
      </c>
      <c r="L46" s="9" t="s">
        <v>47</v>
      </c>
      <c r="M46" s="9" t="s">
        <v>29</v>
      </c>
      <c r="N46" s="10"/>
      <c r="O46" s="10">
        <f>Q46*1000</f>
        <v>160000</v>
      </c>
      <c r="P46" s="10">
        <f t="shared" si="5"/>
        <v>160000</v>
      </c>
      <c r="Q46" s="11">
        <v>160</v>
      </c>
      <c r="R46" s="44" t="str">
        <f>VLOOKUP(B46,'[2]SEGURO PARCIAL'!$B$5:$R$584,17,0)</f>
        <v>Alugado</v>
      </c>
      <c r="S46" s="44" t="s">
        <v>298</v>
      </c>
      <c r="T46" s="44" t="str">
        <f>VLOOKUP(B46,'[2]SEGURO PARCIAL'!$B$5:$T$584,19,0)</f>
        <v>AGÊNCIA</v>
      </c>
      <c r="U46" s="23">
        <f t="shared" si="3"/>
        <v>2.7937257290908527E-3</v>
      </c>
      <c r="V46" s="23">
        <f t="shared" si="4"/>
        <v>0.98392725569413009</v>
      </c>
      <c r="W46" s="22">
        <v>1</v>
      </c>
      <c r="X46" s="9" t="s">
        <v>30</v>
      </c>
      <c r="Y46" s="9" t="s">
        <v>30</v>
      </c>
      <c r="Z46" s="9" t="s">
        <v>30</v>
      </c>
      <c r="AA46" s="13" t="s">
        <v>30</v>
      </c>
      <c r="AB46" s="13" t="s">
        <v>30</v>
      </c>
      <c r="AC46" s="13" t="s">
        <v>30</v>
      </c>
      <c r="AD46" s="13" t="s">
        <v>30</v>
      </c>
      <c r="AE46" s="13" t="s">
        <v>30</v>
      </c>
      <c r="AF46" s="13" t="s">
        <v>30</v>
      </c>
      <c r="AG46" s="13" t="s">
        <v>30</v>
      </c>
      <c r="AH46" s="13" t="s">
        <v>30</v>
      </c>
      <c r="AI46" s="19"/>
      <c r="AJ46" s="19"/>
      <c r="AK46" s="19"/>
      <c r="AL46" s="19"/>
    </row>
    <row r="47" spans="1:38" ht="25.5" x14ac:dyDescent="0.2">
      <c r="A47" s="20"/>
      <c r="B47" s="9">
        <v>34259</v>
      </c>
      <c r="C47" s="9" t="s">
        <v>240</v>
      </c>
      <c r="D47" s="9" t="s">
        <v>148</v>
      </c>
      <c r="E47" s="9"/>
      <c r="F47" s="9" t="s">
        <v>31</v>
      </c>
      <c r="G47" s="9" t="s">
        <v>241</v>
      </c>
      <c r="H47" s="9" t="s">
        <v>45</v>
      </c>
      <c r="I47" s="9" t="s">
        <v>242</v>
      </c>
      <c r="J47" s="9">
        <v>90</v>
      </c>
      <c r="K47" s="9">
        <v>66.27</v>
      </c>
      <c r="L47" s="9" t="s">
        <v>47</v>
      </c>
      <c r="M47" s="9" t="s">
        <v>29</v>
      </c>
      <c r="N47" s="10"/>
      <c r="O47" s="10">
        <f>VLOOKUP($B47,[1]BensMoveisDespesasPorImovel!$B$2:$P$874,15,0)</f>
        <v>123026.44</v>
      </c>
      <c r="P47" s="10">
        <f t="shared" si="5"/>
        <v>123026.44</v>
      </c>
      <c r="Q47" s="11">
        <v>280</v>
      </c>
      <c r="R47" s="44" t="str">
        <f>VLOOKUP(B47,'[2]SEGURO PARCIAL'!$B$5:$R$584,17,0)</f>
        <v>Alugado</v>
      </c>
      <c r="S47" s="44" t="s">
        <v>298</v>
      </c>
      <c r="T47" s="44" t="str">
        <f>VLOOKUP(B47,'[2]SEGURO PARCIAL'!$B$5:$T$584,19,0)</f>
        <v>AGÊNCIA</v>
      </c>
      <c r="U47" s="23">
        <f t="shared" si="3"/>
        <v>2.1481383174153253E-3</v>
      </c>
      <c r="V47" s="23">
        <f t="shared" si="4"/>
        <v>0.98607539401154543</v>
      </c>
      <c r="W47" s="22">
        <v>1</v>
      </c>
      <c r="X47" s="9" t="s">
        <v>30</v>
      </c>
      <c r="Y47" s="9" t="s">
        <v>30</v>
      </c>
      <c r="Z47" s="9" t="s">
        <v>30</v>
      </c>
      <c r="AA47" s="13" t="s">
        <v>30</v>
      </c>
      <c r="AB47" s="13" t="s">
        <v>30</v>
      </c>
      <c r="AC47" s="13" t="s">
        <v>30</v>
      </c>
      <c r="AD47" s="13" t="s">
        <v>30</v>
      </c>
      <c r="AE47" s="13" t="s">
        <v>30</v>
      </c>
      <c r="AF47" s="13" t="s">
        <v>30</v>
      </c>
      <c r="AG47" s="13" t="s">
        <v>30</v>
      </c>
      <c r="AH47" s="13" t="s">
        <v>30</v>
      </c>
      <c r="AI47" s="19"/>
      <c r="AJ47" s="19"/>
      <c r="AK47" s="19"/>
      <c r="AL47" s="19"/>
    </row>
    <row r="48" spans="1:38" ht="25.5" x14ac:dyDescent="0.2">
      <c r="A48" s="20"/>
      <c r="B48" s="9">
        <v>31722</v>
      </c>
      <c r="C48" s="9" t="s">
        <v>243</v>
      </c>
      <c r="D48" s="9" t="s">
        <v>258</v>
      </c>
      <c r="E48" s="9"/>
      <c r="F48" s="9" t="s">
        <v>31</v>
      </c>
      <c r="G48" s="9" t="s">
        <v>259</v>
      </c>
      <c r="H48" s="9" t="s">
        <v>63</v>
      </c>
      <c r="I48" s="9" t="s">
        <v>260</v>
      </c>
      <c r="J48" s="9"/>
      <c r="K48" s="9"/>
      <c r="L48" s="9" t="s">
        <v>47</v>
      </c>
      <c r="M48" s="9" t="s">
        <v>29</v>
      </c>
      <c r="N48" s="10"/>
      <c r="O48" s="10">
        <f>VLOOKUP($B48,[1]BensMoveisDespesasPorImovel!$B$2:$P$874,15,0)</f>
        <v>101028.64</v>
      </c>
      <c r="P48" s="10">
        <f t="shared" si="5"/>
        <v>101028.64</v>
      </c>
      <c r="Q48" s="11">
        <v>107</v>
      </c>
      <c r="R48" s="44" t="str">
        <f>VLOOKUP(B48,'[2]SEGURO PARCIAL'!$B$5:$R$584,17,0)</f>
        <v>Alugado</v>
      </c>
      <c r="S48" s="44" t="s">
        <v>298</v>
      </c>
      <c r="T48" s="44" t="str">
        <f>VLOOKUP(B48,'[2]SEGURO PARCIAL'!$B$5:$T$584,19,0)</f>
        <v>AGÊNCIA</v>
      </c>
      <c r="U48" s="23">
        <f t="shared" si="3"/>
        <v>1.7640394433941081E-3</v>
      </c>
      <c r="V48" s="23">
        <f t="shared" si="4"/>
        <v>0.98783943345493952</v>
      </c>
      <c r="W48" s="22">
        <v>1</v>
      </c>
      <c r="X48" s="13" t="s">
        <v>30</v>
      </c>
      <c r="Y48" s="13" t="s">
        <v>30</v>
      </c>
      <c r="Z48" s="13" t="s">
        <v>30</v>
      </c>
      <c r="AA48" s="13" t="s">
        <v>30</v>
      </c>
      <c r="AB48" s="13" t="s">
        <v>30</v>
      </c>
      <c r="AC48" s="13" t="s">
        <v>30</v>
      </c>
      <c r="AD48" s="13" t="s">
        <v>30</v>
      </c>
      <c r="AE48" s="13" t="s">
        <v>30</v>
      </c>
      <c r="AF48" s="13" t="s">
        <v>29</v>
      </c>
      <c r="AG48" s="13" t="s">
        <v>30</v>
      </c>
      <c r="AH48" s="13" t="s">
        <v>30</v>
      </c>
      <c r="AI48" s="19"/>
      <c r="AJ48" s="19"/>
      <c r="AK48" s="19"/>
      <c r="AL48" s="19"/>
    </row>
    <row r="49" spans="1:38" ht="25.5" x14ac:dyDescent="0.2">
      <c r="A49" s="25"/>
      <c r="B49" s="9">
        <v>32231</v>
      </c>
      <c r="C49" s="9" t="s">
        <v>111</v>
      </c>
      <c r="D49" s="9">
        <v>216</v>
      </c>
      <c r="E49" s="9" t="s">
        <v>112</v>
      </c>
      <c r="F49" s="9" t="s">
        <v>113</v>
      </c>
      <c r="G49" s="9" t="s">
        <v>37</v>
      </c>
      <c r="H49" s="9" t="s">
        <v>38</v>
      </c>
      <c r="I49" s="9" t="s">
        <v>114</v>
      </c>
      <c r="J49" s="9"/>
      <c r="K49" s="9"/>
      <c r="L49" s="9" t="s">
        <v>33</v>
      </c>
      <c r="M49" s="9" t="s">
        <v>29</v>
      </c>
      <c r="N49" s="10">
        <v>0</v>
      </c>
      <c r="O49" s="10">
        <f>93000</f>
        <v>93000</v>
      </c>
      <c r="P49" s="10">
        <f t="shared" si="5"/>
        <v>93000</v>
      </c>
      <c r="Q49" s="14">
        <v>93</v>
      </c>
      <c r="R49" s="44" t="s">
        <v>33</v>
      </c>
      <c r="S49" s="44" t="s">
        <v>298</v>
      </c>
      <c r="T49" s="44" t="str">
        <f>VLOOKUP(B49,'[2]SEGURO PARCIAL'!$B$5:$T$584,19,0)</f>
        <v>Próprio</v>
      </c>
      <c r="U49" s="23">
        <f t="shared" si="3"/>
        <v>1.6238530800340581E-3</v>
      </c>
      <c r="V49" s="23">
        <f t="shared" si="4"/>
        <v>0.98946328653497362</v>
      </c>
      <c r="W49" s="22">
        <v>1</v>
      </c>
      <c r="X49" s="9" t="s">
        <v>29</v>
      </c>
      <c r="Y49" s="9" t="s">
        <v>29</v>
      </c>
      <c r="Z49" s="9" t="s">
        <v>29</v>
      </c>
      <c r="AA49" s="13" t="s">
        <v>30</v>
      </c>
      <c r="AB49" s="13" t="s">
        <v>29</v>
      </c>
      <c r="AC49" s="13" t="s">
        <v>29</v>
      </c>
      <c r="AD49" s="13" t="s">
        <v>29</v>
      </c>
      <c r="AE49" s="13" t="s">
        <v>30</v>
      </c>
      <c r="AF49" s="13" t="s">
        <v>29</v>
      </c>
      <c r="AG49" s="13" t="s">
        <v>30</v>
      </c>
      <c r="AH49" s="13" t="s">
        <v>30</v>
      </c>
      <c r="AI49" s="19"/>
      <c r="AJ49" s="19"/>
      <c r="AK49" s="19"/>
      <c r="AL49" s="19"/>
    </row>
    <row r="50" spans="1:38" x14ac:dyDescent="0.2">
      <c r="A50" s="25"/>
      <c r="B50" s="9">
        <v>86</v>
      </c>
      <c r="C50" s="9" t="s">
        <v>267</v>
      </c>
      <c r="D50" s="9" t="s">
        <v>213</v>
      </c>
      <c r="E50" s="9" t="s">
        <v>268</v>
      </c>
      <c r="F50" s="9" t="s">
        <v>36</v>
      </c>
      <c r="G50" s="9" t="s">
        <v>269</v>
      </c>
      <c r="H50" s="9" t="s">
        <v>45</v>
      </c>
      <c r="I50" s="9" t="s">
        <v>270</v>
      </c>
      <c r="J50" s="9">
        <v>49.5</v>
      </c>
      <c r="K50" s="9">
        <v>49</v>
      </c>
      <c r="L50" s="9" t="s">
        <v>33</v>
      </c>
      <c r="M50" s="9" t="s">
        <v>29</v>
      </c>
      <c r="N50" s="10"/>
      <c r="O50" s="10">
        <f>VLOOKUP($B50,[1]BensMoveisDespesasPorImovel!$B$2:$P$874,15,0)</f>
        <v>88677.06</v>
      </c>
      <c r="P50" s="10">
        <f t="shared" si="5"/>
        <v>88677.06</v>
      </c>
      <c r="Q50" s="11">
        <v>149</v>
      </c>
      <c r="R50" s="44" t="str">
        <f>VLOOKUP(B50,'[2]SEGURO PARCIAL'!$B$5:$R$584,17,0)</f>
        <v>Cedido</v>
      </c>
      <c r="S50" s="44" t="s">
        <v>298</v>
      </c>
      <c r="T50" s="44" t="str">
        <f>VLOOKUP(B50,'[2]SEGURO PARCIAL'!$B$5:$T$584,19,0)</f>
        <v>AGÊNCIA</v>
      </c>
      <c r="U50" s="23">
        <f t="shared" si="3"/>
        <v>1.5483711506383332E-3</v>
      </c>
      <c r="V50" s="23">
        <f t="shared" si="4"/>
        <v>0.99101165768561195</v>
      </c>
      <c r="W50" s="22">
        <v>1</v>
      </c>
      <c r="X50" s="9" t="s">
        <v>30</v>
      </c>
      <c r="Y50" s="9" t="s">
        <v>30</v>
      </c>
      <c r="Z50" s="9" t="s">
        <v>30</v>
      </c>
      <c r="AA50" s="13" t="s">
        <v>30</v>
      </c>
      <c r="AB50" s="13" t="s">
        <v>30</v>
      </c>
      <c r="AC50" s="13" t="s">
        <v>30</v>
      </c>
      <c r="AD50" s="13" t="s">
        <v>30</v>
      </c>
      <c r="AE50" s="13" t="s">
        <v>30</v>
      </c>
      <c r="AF50" s="13" t="s">
        <v>30</v>
      </c>
      <c r="AG50" s="13" t="s">
        <v>30</v>
      </c>
      <c r="AH50" s="13" t="s">
        <v>30</v>
      </c>
      <c r="AI50" s="19"/>
      <c r="AJ50" s="19"/>
      <c r="AK50" s="19"/>
      <c r="AL50" s="19"/>
    </row>
    <row r="51" spans="1:38" x14ac:dyDescent="0.2">
      <c r="A51" s="25"/>
      <c r="B51" s="9">
        <v>212</v>
      </c>
      <c r="C51" s="9" t="s">
        <v>321</v>
      </c>
      <c r="D51" s="9" t="s">
        <v>264</v>
      </c>
      <c r="E51" s="9"/>
      <c r="F51" s="9" t="s">
        <v>36</v>
      </c>
      <c r="G51" s="9" t="s">
        <v>265</v>
      </c>
      <c r="H51" s="9" t="s">
        <v>63</v>
      </c>
      <c r="I51" s="9" t="s">
        <v>266</v>
      </c>
      <c r="J51" s="9"/>
      <c r="K51" s="9"/>
      <c r="L51" s="9" t="s">
        <v>33</v>
      </c>
      <c r="M51" s="9" t="s">
        <v>29</v>
      </c>
      <c r="N51" s="10"/>
      <c r="O51" s="10">
        <f>VLOOKUP($B51,[1]BensMoveisDespesasPorImovel!$B$2:$P$874,15,0)</f>
        <v>73964.570000000007</v>
      </c>
      <c r="P51" s="10">
        <f t="shared" si="5"/>
        <v>73964.570000000007</v>
      </c>
      <c r="Q51" s="11">
        <v>117</v>
      </c>
      <c r="R51" s="44" t="str">
        <f>VLOOKUP(B51,'[2]SEGURO PARCIAL'!$B$5:$R$584,17,0)</f>
        <v>Cedido</v>
      </c>
      <c r="S51" s="44" t="s">
        <v>298</v>
      </c>
      <c r="T51" s="44" t="str">
        <f>VLOOKUP(B51,'[2]SEGURO PARCIAL'!$B$5:$T$584,19,0)</f>
        <v>AGÊNCIA</v>
      </c>
      <c r="U51" s="23">
        <f t="shared" si="3"/>
        <v>1.291479514063384E-3</v>
      </c>
      <c r="V51" s="23">
        <f t="shared" si="4"/>
        <v>0.99230313719967533</v>
      </c>
      <c r="W51" s="22">
        <v>1</v>
      </c>
      <c r="X51" s="13" t="s">
        <v>30</v>
      </c>
      <c r="Y51" s="13" t="s">
        <v>30</v>
      </c>
      <c r="Z51" s="13" t="s">
        <v>30</v>
      </c>
      <c r="AA51" s="13" t="s">
        <v>30</v>
      </c>
      <c r="AB51" s="13" t="s">
        <v>30</v>
      </c>
      <c r="AC51" s="13" t="s">
        <v>30</v>
      </c>
      <c r="AD51" s="13" t="s">
        <v>30</v>
      </c>
      <c r="AE51" s="13" t="s">
        <v>30</v>
      </c>
      <c r="AF51" s="13" t="s">
        <v>29</v>
      </c>
      <c r="AG51" s="13" t="s">
        <v>30</v>
      </c>
      <c r="AH51" s="13" t="s">
        <v>30</v>
      </c>
      <c r="AI51" s="19"/>
      <c r="AJ51" s="19"/>
      <c r="AK51" s="19"/>
      <c r="AL51" s="19"/>
    </row>
    <row r="52" spans="1:38" ht="38.25" x14ac:dyDescent="0.2">
      <c r="A52" s="25"/>
      <c r="B52" s="9">
        <v>34272</v>
      </c>
      <c r="C52" s="9" t="s">
        <v>303</v>
      </c>
      <c r="D52" s="9">
        <v>13</v>
      </c>
      <c r="E52" s="9" t="s">
        <v>238</v>
      </c>
      <c r="F52" s="9" t="s">
        <v>68</v>
      </c>
      <c r="G52" s="9" t="s">
        <v>69</v>
      </c>
      <c r="H52" s="9" t="s">
        <v>70</v>
      </c>
      <c r="I52" s="9" t="s">
        <v>239</v>
      </c>
      <c r="J52" s="14">
        <v>2361.6999999999998</v>
      </c>
      <c r="K52" s="9">
        <v>68.099999999999994</v>
      </c>
      <c r="L52" s="9" t="s">
        <v>83</v>
      </c>
      <c r="M52" s="9" t="s">
        <v>29</v>
      </c>
      <c r="N52" s="10"/>
      <c r="O52" s="10">
        <v>68000</v>
      </c>
      <c r="P52" s="10">
        <f t="shared" si="5"/>
        <v>68000</v>
      </c>
      <c r="Q52" s="11">
        <v>68</v>
      </c>
      <c r="R52" s="44" t="s">
        <v>83</v>
      </c>
      <c r="S52" s="44" t="s">
        <v>298</v>
      </c>
      <c r="T52" s="44" t="s">
        <v>301</v>
      </c>
      <c r="U52" s="23">
        <f t="shared" si="3"/>
        <v>1.1873334348636124E-3</v>
      </c>
      <c r="V52" s="23">
        <f t="shared" si="4"/>
        <v>0.99349047063453899</v>
      </c>
      <c r="W52" s="22">
        <v>1</v>
      </c>
      <c r="X52" s="13" t="s">
        <v>29</v>
      </c>
      <c r="Y52" s="13" t="s">
        <v>29</v>
      </c>
      <c r="Z52" s="13" t="s">
        <v>29</v>
      </c>
      <c r="AA52" s="13" t="s">
        <v>30</v>
      </c>
      <c r="AB52" s="13" t="s">
        <v>29</v>
      </c>
      <c r="AC52" s="13" t="s">
        <v>30</v>
      </c>
      <c r="AD52" s="13" t="s">
        <v>30</v>
      </c>
      <c r="AE52" s="13" t="s">
        <v>30</v>
      </c>
      <c r="AF52" s="13" t="s">
        <v>29</v>
      </c>
      <c r="AG52" s="13" t="s">
        <v>30</v>
      </c>
      <c r="AH52" s="13" t="s">
        <v>29</v>
      </c>
      <c r="AI52" s="19"/>
      <c r="AJ52" s="19"/>
      <c r="AK52" s="19"/>
      <c r="AL52" s="19"/>
    </row>
    <row r="53" spans="1:38" x14ac:dyDescent="0.2">
      <c r="A53" s="25"/>
      <c r="B53" s="9">
        <v>247</v>
      </c>
      <c r="C53" s="9" t="s">
        <v>322</v>
      </c>
      <c r="D53" s="9" t="s">
        <v>261</v>
      </c>
      <c r="E53" s="9"/>
      <c r="F53" s="9" t="s">
        <v>36</v>
      </c>
      <c r="G53" s="9" t="s">
        <v>262</v>
      </c>
      <c r="H53" s="9" t="s">
        <v>63</v>
      </c>
      <c r="I53" s="9" t="s">
        <v>263</v>
      </c>
      <c r="J53" s="9"/>
      <c r="K53" s="9"/>
      <c r="L53" s="9" t="s">
        <v>33</v>
      </c>
      <c r="M53" s="9" t="s">
        <v>29</v>
      </c>
      <c r="N53" s="10"/>
      <c r="O53" s="10">
        <f>VLOOKUP($B53,[1]BensMoveisDespesasPorImovel!$B$2:$P$874,15,0)</f>
        <v>62742.239999999998</v>
      </c>
      <c r="P53" s="10">
        <f t="shared" si="5"/>
        <v>62742.239999999998</v>
      </c>
      <c r="Q53" s="11">
        <v>155</v>
      </c>
      <c r="R53" s="44" t="str">
        <f>VLOOKUP(B53,'[2]SEGURO PARCIAL'!$B$5:$R$584,17,0)</f>
        <v>Cedido</v>
      </c>
      <c r="S53" s="44" t="s">
        <v>298</v>
      </c>
      <c r="T53" s="44" t="str">
        <f>VLOOKUP(B53,'[2]SEGURO PARCIAL'!$B$5:$T$584,19,0)</f>
        <v>AGÊNCIA</v>
      </c>
      <c r="U53" s="23">
        <f t="shared" si="3"/>
        <v>1.095528813679958E-3</v>
      </c>
      <c r="V53" s="23">
        <f t="shared" si="4"/>
        <v>0.9945859994482189</v>
      </c>
      <c r="W53" s="22">
        <v>1</v>
      </c>
      <c r="X53" s="13" t="s">
        <v>30</v>
      </c>
      <c r="Y53" s="13" t="s">
        <v>30</v>
      </c>
      <c r="Z53" s="13" t="s">
        <v>30</v>
      </c>
      <c r="AA53" s="13" t="s">
        <v>30</v>
      </c>
      <c r="AB53" s="13" t="s">
        <v>30</v>
      </c>
      <c r="AC53" s="13" t="s">
        <v>30</v>
      </c>
      <c r="AD53" s="13" t="s">
        <v>30</v>
      </c>
      <c r="AE53" s="13" t="s">
        <v>30</v>
      </c>
      <c r="AF53" s="13" t="s">
        <v>29</v>
      </c>
      <c r="AG53" s="13" t="s">
        <v>30</v>
      </c>
      <c r="AH53" s="13" t="s">
        <v>30</v>
      </c>
      <c r="AI53" s="19"/>
      <c r="AJ53" s="19"/>
      <c r="AK53" s="19"/>
      <c r="AL53" s="19"/>
    </row>
    <row r="54" spans="1:38" x14ac:dyDescent="0.2">
      <c r="A54" s="20"/>
      <c r="B54" s="9">
        <v>31887</v>
      </c>
      <c r="C54" s="9" t="s">
        <v>271</v>
      </c>
      <c r="D54" s="9" t="s">
        <v>272</v>
      </c>
      <c r="E54" s="9"/>
      <c r="F54" s="9" t="s">
        <v>273</v>
      </c>
      <c r="G54" s="9" t="s">
        <v>274</v>
      </c>
      <c r="H54" s="9" t="s">
        <v>63</v>
      </c>
      <c r="I54" s="9" t="s">
        <v>275</v>
      </c>
      <c r="J54" s="9"/>
      <c r="K54" s="9"/>
      <c r="L54" s="9" t="s">
        <v>47</v>
      </c>
      <c r="M54" s="9" t="s">
        <v>29</v>
      </c>
      <c r="N54" s="10"/>
      <c r="O54" s="10">
        <f>VLOOKUP($B54,[1]BensMoveisDespesasPorImovel!$B$2:$P$874,15,0)</f>
        <v>54066.26</v>
      </c>
      <c r="P54" s="10">
        <f t="shared" si="5"/>
        <v>54066.26</v>
      </c>
      <c r="Q54" s="11">
        <v>87</v>
      </c>
      <c r="R54" s="44" t="str">
        <f>VLOOKUP(B54,'[2]SEGURO PARCIAL'!$B$5:$R$584,17,0)</f>
        <v>Alugado</v>
      </c>
      <c r="S54" s="44" t="s">
        <v>298</v>
      </c>
      <c r="T54" s="44" t="str">
        <f>VLOOKUP(B54,'[2]SEGURO PARCIAL'!$B$5:$T$584,19,0)</f>
        <v>AGÊNCIA</v>
      </c>
      <c r="U54" s="23">
        <f t="shared" si="3"/>
        <v>9.4403938523572259E-4</v>
      </c>
      <c r="V54" s="23">
        <f t="shared" si="4"/>
        <v>0.99553003883345459</v>
      </c>
      <c r="W54" s="22">
        <v>1</v>
      </c>
      <c r="X54" s="13" t="s">
        <v>30</v>
      </c>
      <c r="Y54" s="13" t="s">
        <v>30</v>
      </c>
      <c r="Z54" s="13" t="s">
        <v>30</v>
      </c>
      <c r="AA54" s="13" t="s">
        <v>30</v>
      </c>
      <c r="AB54" s="13" t="s">
        <v>30</v>
      </c>
      <c r="AC54" s="13" t="s">
        <v>30</v>
      </c>
      <c r="AD54" s="13" t="s">
        <v>30</v>
      </c>
      <c r="AE54" s="13" t="s">
        <v>30</v>
      </c>
      <c r="AF54" s="13" t="s">
        <v>29</v>
      </c>
      <c r="AG54" s="13" t="s">
        <v>30</v>
      </c>
      <c r="AH54" s="13" t="s">
        <v>30</v>
      </c>
      <c r="AI54" s="19"/>
      <c r="AJ54" s="19"/>
      <c r="AK54" s="19"/>
      <c r="AL54" s="19"/>
    </row>
    <row r="55" spans="1:38" ht="25.5" x14ac:dyDescent="0.2">
      <c r="A55" s="25"/>
      <c r="B55" s="9">
        <v>34224</v>
      </c>
      <c r="C55" s="9" t="s">
        <v>230</v>
      </c>
      <c r="D55" s="9" t="s">
        <v>231</v>
      </c>
      <c r="E55" s="9"/>
      <c r="F55" s="9" t="s">
        <v>140</v>
      </c>
      <c r="G55" s="9" t="s">
        <v>232</v>
      </c>
      <c r="H55" s="9" t="s">
        <v>63</v>
      </c>
      <c r="I55" s="9" t="s">
        <v>233</v>
      </c>
      <c r="J55" s="9"/>
      <c r="K55" s="9"/>
      <c r="L55" s="9" t="s">
        <v>33</v>
      </c>
      <c r="M55" s="9" t="s">
        <v>29</v>
      </c>
      <c r="N55" s="10"/>
      <c r="O55" s="10">
        <f>Q55*1000</f>
        <v>51000</v>
      </c>
      <c r="P55" s="10">
        <f t="shared" si="5"/>
        <v>51000</v>
      </c>
      <c r="Q55" s="11">
        <v>51</v>
      </c>
      <c r="R55" s="44" t="str">
        <f>VLOOKUP(B55,'[2]SEGURO PARCIAL'!$B$5:$R$584,17,0)</f>
        <v>Cedido</v>
      </c>
      <c r="S55" s="44" t="s">
        <v>298</v>
      </c>
      <c r="T55" s="44" t="str">
        <f>VLOOKUP(B55,'[2]SEGURO PARCIAL'!$B$5:$T$584,19,0)</f>
        <v>AGÊNCIA</v>
      </c>
      <c r="U55" s="23">
        <f t="shared" si="3"/>
        <v>8.9050007614770936E-4</v>
      </c>
      <c r="V55" s="23">
        <f t="shared" si="4"/>
        <v>0.99642053890960225</v>
      </c>
      <c r="W55" s="22">
        <v>1</v>
      </c>
      <c r="X55" s="13" t="s">
        <v>30</v>
      </c>
      <c r="Y55" s="13" t="s">
        <v>30</v>
      </c>
      <c r="Z55" s="13" t="s">
        <v>30</v>
      </c>
      <c r="AA55" s="13" t="s">
        <v>30</v>
      </c>
      <c r="AB55" s="13" t="s">
        <v>30</v>
      </c>
      <c r="AC55" s="13" t="s">
        <v>30</v>
      </c>
      <c r="AD55" s="13" t="s">
        <v>30</v>
      </c>
      <c r="AE55" s="13" t="s">
        <v>30</v>
      </c>
      <c r="AF55" s="13" t="s">
        <v>29</v>
      </c>
      <c r="AG55" s="13" t="s">
        <v>30</v>
      </c>
      <c r="AH55" s="13" t="s">
        <v>30</v>
      </c>
      <c r="AI55" s="19"/>
      <c r="AJ55" s="19"/>
      <c r="AK55" s="19"/>
      <c r="AL55" s="19"/>
    </row>
    <row r="56" spans="1:38" ht="25.5" x14ac:dyDescent="0.2">
      <c r="A56" s="25"/>
      <c r="B56" s="9"/>
      <c r="C56" s="9" t="s">
        <v>244</v>
      </c>
      <c r="D56" s="9" t="s">
        <v>231</v>
      </c>
      <c r="E56" s="9"/>
      <c r="F56" s="9" t="s">
        <v>31</v>
      </c>
      <c r="G56" s="9" t="s">
        <v>245</v>
      </c>
      <c r="H56" s="9" t="s">
        <v>63</v>
      </c>
      <c r="I56" s="9" t="s">
        <v>246</v>
      </c>
      <c r="J56" s="9"/>
      <c r="K56" s="9"/>
      <c r="L56" s="9" t="s">
        <v>33</v>
      </c>
      <c r="M56" s="9" t="s">
        <v>29</v>
      </c>
      <c r="N56" s="10"/>
      <c r="O56" s="10">
        <v>50000</v>
      </c>
      <c r="P56" s="10">
        <f t="shared" si="5"/>
        <v>50000</v>
      </c>
      <c r="Q56" s="11">
        <v>94</v>
      </c>
      <c r="R56" s="44" t="s">
        <v>33</v>
      </c>
      <c r="S56" s="44" t="s">
        <v>298</v>
      </c>
      <c r="T56" s="44" t="s">
        <v>301</v>
      </c>
      <c r="U56" s="23">
        <f t="shared" si="3"/>
        <v>8.7303929034089156E-4</v>
      </c>
      <c r="V56" s="23">
        <f t="shared" si="4"/>
        <v>0.99729357819994313</v>
      </c>
      <c r="W56" s="22">
        <v>1</v>
      </c>
      <c r="X56" s="13" t="s">
        <v>30</v>
      </c>
      <c r="Y56" s="13" t="s">
        <v>30</v>
      </c>
      <c r="Z56" s="13" t="s">
        <v>30</v>
      </c>
      <c r="AA56" s="13" t="s">
        <v>30</v>
      </c>
      <c r="AB56" s="13" t="s">
        <v>30</v>
      </c>
      <c r="AC56" s="13" t="s">
        <v>30</v>
      </c>
      <c r="AD56" s="13" t="s">
        <v>30</v>
      </c>
      <c r="AE56" s="13" t="s">
        <v>30</v>
      </c>
      <c r="AF56" s="13" t="s">
        <v>29</v>
      </c>
      <c r="AG56" s="13" t="s">
        <v>30</v>
      </c>
      <c r="AH56" s="13" t="s">
        <v>30</v>
      </c>
      <c r="AI56" s="19"/>
      <c r="AJ56" s="19"/>
      <c r="AK56" s="19"/>
      <c r="AL56" s="19"/>
    </row>
    <row r="57" spans="1:38" ht="25.5" x14ac:dyDescent="0.2">
      <c r="A57" s="20"/>
      <c r="B57" s="9"/>
      <c r="C57" s="9" t="s">
        <v>250</v>
      </c>
      <c r="D57" s="9">
        <v>1685</v>
      </c>
      <c r="E57" s="9"/>
      <c r="F57" s="9" t="s">
        <v>31</v>
      </c>
      <c r="G57" s="9" t="s">
        <v>251</v>
      </c>
      <c r="H57" s="9" t="s">
        <v>63</v>
      </c>
      <c r="I57" s="9" t="s">
        <v>252</v>
      </c>
      <c r="J57" s="9"/>
      <c r="K57" s="9"/>
      <c r="L57" s="9" t="s">
        <v>33</v>
      </c>
      <c r="M57" s="9" t="s">
        <v>29</v>
      </c>
      <c r="N57" s="10"/>
      <c r="O57" s="10">
        <v>50000</v>
      </c>
      <c r="P57" s="10">
        <f t="shared" si="5"/>
        <v>50000</v>
      </c>
      <c r="Q57" s="11">
        <v>88</v>
      </c>
      <c r="R57" s="44" t="s">
        <v>33</v>
      </c>
      <c r="S57" s="44" t="s">
        <v>298</v>
      </c>
      <c r="T57" s="44" t="s">
        <v>301</v>
      </c>
      <c r="U57" s="23">
        <f t="shared" si="3"/>
        <v>8.7303929034089156E-4</v>
      </c>
      <c r="V57" s="23">
        <f t="shared" si="4"/>
        <v>0.99816661749028401</v>
      </c>
      <c r="W57" s="22">
        <v>1</v>
      </c>
      <c r="X57" s="13" t="s">
        <v>30</v>
      </c>
      <c r="Y57" s="13" t="s">
        <v>30</v>
      </c>
      <c r="Z57" s="13" t="s">
        <v>30</v>
      </c>
      <c r="AA57" s="13" t="s">
        <v>30</v>
      </c>
      <c r="AB57" s="13" t="s">
        <v>30</v>
      </c>
      <c r="AC57" s="13" t="s">
        <v>30</v>
      </c>
      <c r="AD57" s="13" t="s">
        <v>30</v>
      </c>
      <c r="AE57" s="13" t="s">
        <v>30</v>
      </c>
      <c r="AF57" s="13" t="s">
        <v>29</v>
      </c>
      <c r="AG57" s="13" t="s">
        <v>30</v>
      </c>
      <c r="AH57" s="13" t="s">
        <v>30</v>
      </c>
      <c r="AI57" s="19"/>
      <c r="AJ57" s="19"/>
      <c r="AK57" s="19"/>
      <c r="AL57" s="19"/>
    </row>
    <row r="58" spans="1:38" ht="25.5" x14ac:dyDescent="0.2">
      <c r="A58" s="20"/>
      <c r="B58" s="9"/>
      <c r="C58" s="9" t="s">
        <v>276</v>
      </c>
      <c r="D58" s="9">
        <v>765</v>
      </c>
      <c r="E58" s="9"/>
      <c r="F58" s="9" t="s">
        <v>31</v>
      </c>
      <c r="G58" s="9" t="s">
        <v>277</v>
      </c>
      <c r="H58" s="9" t="s">
        <v>63</v>
      </c>
      <c r="I58" s="9" t="s">
        <v>278</v>
      </c>
      <c r="J58" s="9"/>
      <c r="K58" s="9"/>
      <c r="L58" s="9" t="s">
        <v>33</v>
      </c>
      <c r="M58" s="9" t="s">
        <v>29</v>
      </c>
      <c r="N58" s="10"/>
      <c r="O58" s="10">
        <v>50000</v>
      </c>
      <c r="P58" s="10">
        <f t="shared" si="5"/>
        <v>50000</v>
      </c>
      <c r="Q58" s="11">
        <v>64</v>
      </c>
      <c r="R58" s="44" t="s">
        <v>33</v>
      </c>
      <c r="S58" s="44" t="s">
        <v>298</v>
      </c>
      <c r="T58" s="44" t="s">
        <v>301</v>
      </c>
      <c r="U58" s="23">
        <f t="shared" si="3"/>
        <v>8.7303929034089156E-4</v>
      </c>
      <c r="V58" s="23">
        <f t="shared" si="4"/>
        <v>0.9990396567806249</v>
      </c>
      <c r="W58" s="22">
        <v>1</v>
      </c>
      <c r="X58" s="13" t="s">
        <v>30</v>
      </c>
      <c r="Y58" s="13" t="s">
        <v>30</v>
      </c>
      <c r="Z58" s="13" t="s">
        <v>30</v>
      </c>
      <c r="AA58" s="13" t="s">
        <v>30</v>
      </c>
      <c r="AB58" s="13" t="s">
        <v>30</v>
      </c>
      <c r="AC58" s="13" t="s">
        <v>30</v>
      </c>
      <c r="AD58" s="13" t="s">
        <v>30</v>
      </c>
      <c r="AE58" s="13" t="s">
        <v>30</v>
      </c>
      <c r="AF58" s="13" t="s">
        <v>29</v>
      </c>
      <c r="AG58" s="13" t="s">
        <v>30</v>
      </c>
      <c r="AH58" s="13" t="s">
        <v>30</v>
      </c>
      <c r="AI58" s="19"/>
      <c r="AJ58" s="19"/>
      <c r="AK58" s="19"/>
      <c r="AL58" s="19"/>
    </row>
    <row r="59" spans="1:38" x14ac:dyDescent="0.2">
      <c r="A59" s="20"/>
      <c r="B59" s="13">
        <v>34233</v>
      </c>
      <c r="C59" s="13" t="s">
        <v>247</v>
      </c>
      <c r="D59" s="13" t="s">
        <v>148</v>
      </c>
      <c r="E59" s="13"/>
      <c r="F59" s="13" t="s">
        <v>31</v>
      </c>
      <c r="G59" s="13" t="s">
        <v>248</v>
      </c>
      <c r="H59" s="13" t="s">
        <v>45</v>
      </c>
      <c r="I59" s="13" t="s">
        <v>249</v>
      </c>
      <c r="J59" s="13">
        <v>69.5</v>
      </c>
      <c r="K59" s="13">
        <v>19.72</v>
      </c>
      <c r="L59" s="13" t="s">
        <v>83</v>
      </c>
      <c r="M59" s="13" t="s">
        <v>29</v>
      </c>
      <c r="N59" s="10"/>
      <c r="O59" s="10">
        <v>39000</v>
      </c>
      <c r="P59" s="10">
        <f t="shared" si="5"/>
        <v>39000</v>
      </c>
      <c r="Q59" s="24">
        <v>39</v>
      </c>
      <c r="R59" s="44" t="s">
        <v>83</v>
      </c>
      <c r="S59" s="44" t="s">
        <v>298</v>
      </c>
      <c r="T59" s="44" t="str">
        <f>VLOOKUP(B59,'[2]SEGURO PARCIAL'!$B$5:$T$584,19,0)</f>
        <v>AGÊNCIA</v>
      </c>
      <c r="U59" s="23">
        <f t="shared" si="3"/>
        <v>6.8097064646589539E-4</v>
      </c>
      <c r="V59" s="23">
        <f t="shared" si="4"/>
        <v>0.99972062742709078</v>
      </c>
      <c r="W59" s="22">
        <v>1</v>
      </c>
      <c r="X59" s="13" t="s">
        <v>30</v>
      </c>
      <c r="Y59" s="13" t="s">
        <v>30</v>
      </c>
      <c r="Z59" s="13" t="s">
        <v>30</v>
      </c>
      <c r="AA59" s="13" t="s">
        <v>30</v>
      </c>
      <c r="AB59" s="13" t="s">
        <v>30</v>
      </c>
      <c r="AC59" s="13" t="s">
        <v>30</v>
      </c>
      <c r="AD59" s="13" t="s">
        <v>30</v>
      </c>
      <c r="AE59" s="13" t="s">
        <v>30</v>
      </c>
      <c r="AF59" s="13" t="s">
        <v>30</v>
      </c>
      <c r="AG59" s="13" t="s">
        <v>30</v>
      </c>
      <c r="AH59" s="13" t="s">
        <v>30</v>
      </c>
      <c r="AI59" s="19"/>
      <c r="AJ59" s="19"/>
      <c r="AK59" s="19"/>
      <c r="AL59" s="19"/>
    </row>
    <row r="60" spans="1:38" ht="25.5" x14ac:dyDescent="0.2">
      <c r="A60" s="20"/>
      <c r="B60" s="13">
        <v>34196</v>
      </c>
      <c r="C60" s="13" t="s">
        <v>253</v>
      </c>
      <c r="D60" s="13">
        <v>388</v>
      </c>
      <c r="E60" s="13" t="s">
        <v>254</v>
      </c>
      <c r="F60" s="13" t="s">
        <v>171</v>
      </c>
      <c r="G60" s="13" t="s">
        <v>255</v>
      </c>
      <c r="H60" s="13" t="s">
        <v>45</v>
      </c>
      <c r="I60" s="13" t="s">
        <v>256</v>
      </c>
      <c r="J60" s="13">
        <v>120</v>
      </c>
      <c r="K60" s="13">
        <v>69.22</v>
      </c>
      <c r="L60" s="13" t="s">
        <v>47</v>
      </c>
      <c r="M60" s="13" t="s">
        <v>29</v>
      </c>
      <c r="N60" s="10"/>
      <c r="O60" s="10">
        <f>Q60*1000</f>
        <v>7000</v>
      </c>
      <c r="P60" s="10">
        <f t="shared" si="5"/>
        <v>7000</v>
      </c>
      <c r="Q60" s="24">
        <v>7</v>
      </c>
      <c r="R60" s="44" t="str">
        <f>VLOOKUP(B60,'[2]SEGURO PARCIAL'!$B$5:$R$584,17,0)</f>
        <v>Alugado</v>
      </c>
      <c r="S60" s="44" t="s">
        <v>298</v>
      </c>
      <c r="T60" s="44" t="str">
        <f>VLOOKUP(B60,'[2]SEGURO PARCIAL'!$B$5:$T$584,19,0)</f>
        <v>AGÊNCIA</v>
      </c>
      <c r="U60" s="23">
        <f t="shared" si="3"/>
        <v>1.222255006477248E-4</v>
      </c>
      <c r="V60" s="23">
        <f t="shared" si="4"/>
        <v>0.99984285292773856</v>
      </c>
      <c r="W60" s="22">
        <v>1</v>
      </c>
      <c r="X60" s="13" t="s">
        <v>30</v>
      </c>
      <c r="Y60" s="13" t="s">
        <v>30</v>
      </c>
      <c r="Z60" s="13" t="s">
        <v>30</v>
      </c>
      <c r="AA60" s="13" t="s">
        <v>30</v>
      </c>
      <c r="AB60" s="13" t="s">
        <v>30</v>
      </c>
      <c r="AC60" s="13" t="s">
        <v>30</v>
      </c>
      <c r="AD60" s="13" t="s">
        <v>30</v>
      </c>
      <c r="AE60" s="13" t="s">
        <v>30</v>
      </c>
      <c r="AF60" s="13" t="s">
        <v>30</v>
      </c>
      <c r="AG60" s="13" t="s">
        <v>30</v>
      </c>
      <c r="AH60" s="13" t="s">
        <v>30</v>
      </c>
      <c r="AI60" s="19"/>
      <c r="AJ60" s="19"/>
      <c r="AK60" s="19"/>
      <c r="AL60" s="19"/>
    </row>
    <row r="61" spans="1:38" ht="25.5" x14ac:dyDescent="0.2">
      <c r="A61" s="20"/>
      <c r="B61" s="9">
        <v>34196</v>
      </c>
      <c r="C61" s="9" t="s">
        <v>257</v>
      </c>
      <c r="D61" s="9">
        <v>388</v>
      </c>
      <c r="E61" s="13" t="s">
        <v>254</v>
      </c>
      <c r="F61" s="13" t="s">
        <v>171</v>
      </c>
      <c r="G61" s="13" t="s">
        <v>255</v>
      </c>
      <c r="H61" s="13" t="s">
        <v>45</v>
      </c>
      <c r="I61" s="13" t="s">
        <v>256</v>
      </c>
      <c r="J61" s="13"/>
      <c r="K61" s="13"/>
      <c r="L61" s="13" t="s">
        <v>47</v>
      </c>
      <c r="M61" s="13" t="s">
        <v>29</v>
      </c>
      <c r="N61" s="10"/>
      <c r="O61" s="10">
        <f>Q61*1000</f>
        <v>7000</v>
      </c>
      <c r="P61" s="10">
        <f t="shared" si="5"/>
        <v>7000</v>
      </c>
      <c r="Q61" s="24">
        <v>7</v>
      </c>
      <c r="R61" s="44" t="str">
        <f>VLOOKUP(B61,'[2]SEGURO PARCIAL'!$B$5:$R$584,17,0)</f>
        <v>Alugado</v>
      </c>
      <c r="S61" s="44" t="s">
        <v>298</v>
      </c>
      <c r="T61" s="44" t="str">
        <f>VLOOKUP(B61,'[2]SEGURO PARCIAL'!$B$5:$T$584,19,0)</f>
        <v>AGÊNCIA</v>
      </c>
      <c r="U61" s="23">
        <f t="shared" si="3"/>
        <v>1.222255006477248E-4</v>
      </c>
      <c r="V61" s="23">
        <f t="shared" si="4"/>
        <v>0.99996507842838633</v>
      </c>
      <c r="W61" s="22">
        <v>1</v>
      </c>
      <c r="X61" s="13" t="s">
        <v>30</v>
      </c>
      <c r="Y61" s="13" t="s">
        <v>30</v>
      </c>
      <c r="Z61" s="13" t="s">
        <v>30</v>
      </c>
      <c r="AA61" s="13" t="s">
        <v>30</v>
      </c>
      <c r="AB61" s="13" t="s">
        <v>30</v>
      </c>
      <c r="AC61" s="13" t="s">
        <v>30</v>
      </c>
      <c r="AD61" s="13" t="s">
        <v>30</v>
      </c>
      <c r="AE61" s="13" t="s">
        <v>30</v>
      </c>
      <c r="AF61" s="13" t="s">
        <v>30</v>
      </c>
      <c r="AG61" s="13" t="s">
        <v>30</v>
      </c>
      <c r="AH61" s="13" t="s">
        <v>30</v>
      </c>
      <c r="AI61" s="19"/>
      <c r="AJ61" s="19"/>
      <c r="AK61" s="19"/>
      <c r="AL61" s="19"/>
    </row>
    <row r="62" spans="1:38" x14ac:dyDescent="0.2">
      <c r="A62" s="20"/>
      <c r="B62" s="13">
        <v>33579</v>
      </c>
      <c r="C62" s="13" t="s">
        <v>279</v>
      </c>
      <c r="D62" s="13" t="s">
        <v>148</v>
      </c>
      <c r="E62" s="13" t="s">
        <v>280</v>
      </c>
      <c r="F62" s="13" t="s">
        <v>281</v>
      </c>
      <c r="G62" s="13" t="s">
        <v>282</v>
      </c>
      <c r="H62" s="13" t="s">
        <v>45</v>
      </c>
      <c r="I62" s="13" t="s">
        <v>283</v>
      </c>
      <c r="J62" s="13">
        <v>70</v>
      </c>
      <c r="K62" s="13">
        <v>70</v>
      </c>
      <c r="L62" s="13" t="s">
        <v>33</v>
      </c>
      <c r="M62" s="13" t="s">
        <v>29</v>
      </c>
      <c r="N62" s="10"/>
      <c r="O62" s="10">
        <f>Q62*1000</f>
        <v>1000</v>
      </c>
      <c r="P62" s="10">
        <f t="shared" si="5"/>
        <v>1000</v>
      </c>
      <c r="Q62" s="24">
        <v>1</v>
      </c>
      <c r="R62" s="44" t="str">
        <f>VLOOKUP(B62,'[2]SEGURO PARCIAL'!$B$5:$R$584,17,0)</f>
        <v>Cedido</v>
      </c>
      <c r="S62" s="44" t="s">
        <v>298</v>
      </c>
      <c r="T62" s="44" t="str">
        <f>VLOOKUP(B62,'[2]SEGURO PARCIAL'!$B$5:$T$584,19,0)</f>
        <v>AGÊNCIA</v>
      </c>
      <c r="U62" s="23">
        <f t="shared" si="3"/>
        <v>1.7460785806817832E-5</v>
      </c>
      <c r="V62" s="23">
        <f t="shared" si="4"/>
        <v>0.99998253921419311</v>
      </c>
      <c r="W62" s="22">
        <v>1</v>
      </c>
      <c r="X62" s="13" t="s">
        <v>30</v>
      </c>
      <c r="Y62" s="13" t="s">
        <v>30</v>
      </c>
      <c r="Z62" s="13" t="s">
        <v>30</v>
      </c>
      <c r="AA62" s="13" t="s">
        <v>30</v>
      </c>
      <c r="AB62" s="13" t="s">
        <v>30</v>
      </c>
      <c r="AC62" s="13" t="s">
        <v>30</v>
      </c>
      <c r="AD62" s="13" t="s">
        <v>30</v>
      </c>
      <c r="AE62" s="13" t="s">
        <v>30</v>
      </c>
      <c r="AF62" s="13" t="s">
        <v>30</v>
      </c>
      <c r="AG62" s="13" t="s">
        <v>30</v>
      </c>
      <c r="AH62" s="13" t="s">
        <v>30</v>
      </c>
      <c r="AI62" s="19"/>
      <c r="AJ62" s="19"/>
      <c r="AK62" s="19"/>
      <c r="AL62" s="19"/>
    </row>
    <row r="63" spans="1:38" x14ac:dyDescent="0.2">
      <c r="A63" s="20"/>
      <c r="B63" s="13">
        <v>33579</v>
      </c>
      <c r="C63" s="13" t="s">
        <v>279</v>
      </c>
      <c r="D63" s="13" t="s">
        <v>148</v>
      </c>
      <c r="E63" s="13" t="s">
        <v>280</v>
      </c>
      <c r="F63" s="13" t="s">
        <v>281</v>
      </c>
      <c r="G63" s="13" t="s">
        <v>282</v>
      </c>
      <c r="H63" s="13" t="s">
        <v>45</v>
      </c>
      <c r="I63" s="13" t="s">
        <v>283</v>
      </c>
      <c r="J63" s="13"/>
      <c r="K63" s="13"/>
      <c r="L63" s="13" t="s">
        <v>33</v>
      </c>
      <c r="M63" s="13" t="s">
        <v>29</v>
      </c>
      <c r="N63" s="10"/>
      <c r="O63" s="10">
        <f>Q63*1000</f>
        <v>1000</v>
      </c>
      <c r="P63" s="10">
        <f t="shared" si="5"/>
        <v>1000</v>
      </c>
      <c r="Q63" s="24">
        <v>1</v>
      </c>
      <c r="R63" s="44" t="str">
        <f>VLOOKUP(B63,'[2]SEGURO PARCIAL'!$B$5:$R$584,17,0)</f>
        <v>Cedido</v>
      </c>
      <c r="S63" s="44" t="s">
        <v>298</v>
      </c>
      <c r="T63" s="44" t="str">
        <f>VLOOKUP(B63,'[2]SEGURO PARCIAL'!$B$5:$T$584,19,0)</f>
        <v>AGÊNCIA</v>
      </c>
      <c r="U63" s="23">
        <f t="shared" si="3"/>
        <v>1.7460785806817832E-5</v>
      </c>
      <c r="V63" s="23">
        <f t="shared" si="4"/>
        <v>0.99999999999999989</v>
      </c>
      <c r="W63" s="22">
        <v>1</v>
      </c>
      <c r="X63" s="13" t="s">
        <v>30</v>
      </c>
      <c r="Y63" s="13" t="s">
        <v>30</v>
      </c>
      <c r="Z63" s="13" t="s">
        <v>30</v>
      </c>
      <c r="AA63" s="13" t="s">
        <v>30</v>
      </c>
      <c r="AB63" s="13" t="s">
        <v>30</v>
      </c>
      <c r="AC63" s="13" t="s">
        <v>30</v>
      </c>
      <c r="AD63" s="13" t="s">
        <v>29</v>
      </c>
      <c r="AE63" s="13" t="s">
        <v>30</v>
      </c>
      <c r="AF63" s="13" t="s">
        <v>30</v>
      </c>
      <c r="AG63" s="13" t="s">
        <v>30</v>
      </c>
      <c r="AH63" s="13" t="s">
        <v>30</v>
      </c>
      <c r="AI63" s="19"/>
      <c r="AJ63" s="19"/>
      <c r="AK63" s="19"/>
      <c r="AL63" s="19"/>
    </row>
    <row r="64" spans="1:38" x14ac:dyDescent="0.2">
      <c r="A64" s="20"/>
      <c r="B64" s="9">
        <v>34219</v>
      </c>
      <c r="C64" s="9" t="s">
        <v>287</v>
      </c>
      <c r="D64" s="9" t="s">
        <v>288</v>
      </c>
      <c r="E64" s="9"/>
      <c r="F64" s="9" t="s">
        <v>289</v>
      </c>
      <c r="G64" s="9" t="s">
        <v>290</v>
      </c>
      <c r="H64" s="9" t="s">
        <v>75</v>
      </c>
      <c r="I64" s="9" t="s">
        <v>291</v>
      </c>
      <c r="J64" s="9"/>
      <c r="K64" s="9"/>
      <c r="L64" s="9" t="s">
        <v>33</v>
      </c>
      <c r="M64" s="9" t="s">
        <v>29</v>
      </c>
      <c r="N64" s="10"/>
      <c r="O64" s="10">
        <f>VLOOKUP($B64,[1]BensMoveisDespesasPorImovel!$B$2:$P$874,15,0)</f>
        <v>0</v>
      </c>
      <c r="P64" s="10">
        <f t="shared" si="5"/>
        <v>0</v>
      </c>
      <c r="Q64" s="11"/>
      <c r="R64" s="44" t="str">
        <f>VLOOKUP(B64,'[2]SEGURO PARCIAL'!$B$5:$R$584,17,0)</f>
        <v>Cedido</v>
      </c>
      <c r="S64" s="44" t="s">
        <v>298</v>
      </c>
      <c r="T64" s="44" t="str">
        <f>VLOOKUP(B64,'[2]SEGURO PARCIAL'!$B$5:$T$584,19,0)</f>
        <v>AGÊNCIA</v>
      </c>
      <c r="U64" s="23">
        <f t="shared" si="3"/>
        <v>0</v>
      </c>
      <c r="V64" s="23">
        <f t="shared" si="4"/>
        <v>0.99999999999999989</v>
      </c>
      <c r="W64" s="22">
        <v>1</v>
      </c>
      <c r="X64" s="9" t="s">
        <v>29</v>
      </c>
      <c r="Y64" s="9" t="s">
        <v>30</v>
      </c>
      <c r="Z64" s="9" t="s">
        <v>29</v>
      </c>
      <c r="AA64" s="9" t="s">
        <v>30</v>
      </c>
      <c r="AB64" s="9" t="s">
        <v>29</v>
      </c>
      <c r="AC64" s="9" t="s">
        <v>30</v>
      </c>
      <c r="AD64" s="9" t="s">
        <v>30</v>
      </c>
      <c r="AE64" s="9" t="s">
        <v>29</v>
      </c>
      <c r="AF64" s="9" t="s">
        <v>29</v>
      </c>
      <c r="AG64" s="9" t="s">
        <v>30</v>
      </c>
      <c r="AH64" s="9" t="s">
        <v>30</v>
      </c>
      <c r="AI64" s="19"/>
      <c r="AJ64" s="19"/>
      <c r="AK64" s="19"/>
      <c r="AL64" s="19"/>
    </row>
    <row r="65" spans="1:1029" ht="12.75" customHeight="1" x14ac:dyDescent="0.2">
      <c r="A65" s="26"/>
      <c r="D65" s="27"/>
      <c r="E65" s="28"/>
      <c r="F65" s="29"/>
      <c r="G65" s="45"/>
      <c r="H65" s="28"/>
      <c r="N65" s="30"/>
      <c r="O65" s="30"/>
      <c r="P65" s="15"/>
      <c r="Q65" s="31"/>
      <c r="V65" s="32"/>
      <c r="X65" s="18"/>
      <c r="Y65" s="18"/>
      <c r="Z65" s="18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  <c r="IW65" s="19"/>
      <c r="IX65" s="19"/>
      <c r="IY65" s="19"/>
      <c r="IZ65" s="19"/>
      <c r="JA65" s="19"/>
      <c r="JB65" s="19"/>
      <c r="JC65" s="19"/>
      <c r="JD65" s="19"/>
      <c r="JE65" s="19"/>
      <c r="JF65" s="19"/>
      <c r="JG65" s="19"/>
      <c r="JH65" s="19"/>
      <c r="JI65" s="19"/>
      <c r="JJ65" s="19"/>
      <c r="JK65" s="19"/>
      <c r="JL65" s="19"/>
      <c r="JM65" s="19"/>
      <c r="JN65" s="19"/>
      <c r="JO65" s="19"/>
      <c r="JP65" s="19"/>
      <c r="JQ65" s="19"/>
      <c r="JR65" s="19"/>
      <c r="JS65" s="19"/>
      <c r="JT65" s="19"/>
      <c r="JU65" s="19"/>
      <c r="JV65" s="19"/>
      <c r="JW65" s="19"/>
      <c r="JX65" s="19"/>
      <c r="JY65" s="19"/>
      <c r="JZ65" s="19"/>
      <c r="KA65" s="19"/>
      <c r="KB65" s="19"/>
      <c r="KC65" s="19"/>
      <c r="KD65" s="19"/>
      <c r="KE65" s="19"/>
      <c r="KF65" s="19"/>
      <c r="KG65" s="19"/>
      <c r="KH65" s="19"/>
      <c r="KI65" s="19"/>
      <c r="KJ65" s="19"/>
      <c r="KK65" s="19"/>
      <c r="KL65" s="19"/>
      <c r="KM65" s="19"/>
      <c r="KN65" s="19"/>
      <c r="KO65" s="19"/>
      <c r="KP65" s="19"/>
      <c r="KQ65" s="19"/>
      <c r="KR65" s="19"/>
      <c r="KS65" s="19"/>
      <c r="KT65" s="19"/>
      <c r="KU65" s="19"/>
      <c r="KV65" s="19"/>
      <c r="KW65" s="19"/>
      <c r="KX65" s="19"/>
      <c r="KY65" s="19"/>
      <c r="KZ65" s="19"/>
      <c r="LA65" s="19"/>
      <c r="LB65" s="19"/>
      <c r="LC65" s="19"/>
      <c r="LD65" s="19"/>
      <c r="LE65" s="19"/>
      <c r="LF65" s="19"/>
      <c r="LG65" s="19"/>
      <c r="LH65" s="19"/>
      <c r="LI65" s="19"/>
      <c r="LJ65" s="19"/>
      <c r="LK65" s="19"/>
      <c r="LL65" s="19"/>
      <c r="LM65" s="19"/>
      <c r="LN65" s="19"/>
      <c r="LO65" s="19"/>
      <c r="LP65" s="19"/>
      <c r="LQ65" s="19"/>
      <c r="LR65" s="19"/>
      <c r="LS65" s="19"/>
      <c r="LT65" s="19"/>
      <c r="LU65" s="19"/>
      <c r="LV65" s="19"/>
      <c r="LW65" s="19"/>
      <c r="LX65" s="19"/>
      <c r="LY65" s="19"/>
      <c r="LZ65" s="19"/>
      <c r="MA65" s="19"/>
      <c r="MB65" s="19"/>
      <c r="MC65" s="19"/>
      <c r="MD65" s="19"/>
      <c r="ME65" s="19"/>
      <c r="MF65" s="19"/>
      <c r="MG65" s="19"/>
      <c r="MH65" s="19"/>
      <c r="MI65" s="19"/>
      <c r="MJ65" s="19"/>
      <c r="MK65" s="19"/>
      <c r="ML65" s="19"/>
      <c r="MM65" s="19"/>
      <c r="MN65" s="19"/>
      <c r="MO65" s="19"/>
      <c r="MP65" s="19"/>
      <c r="MQ65" s="19"/>
      <c r="MR65" s="19"/>
      <c r="MS65" s="19"/>
      <c r="MT65" s="19"/>
      <c r="MU65" s="19"/>
      <c r="MV65" s="19"/>
      <c r="MW65" s="19"/>
      <c r="MX65" s="19"/>
      <c r="MY65" s="19"/>
      <c r="MZ65" s="19"/>
      <c r="NA65" s="19"/>
      <c r="NB65" s="19"/>
      <c r="NC65" s="19"/>
      <c r="ND65" s="19"/>
      <c r="NE65" s="19"/>
      <c r="NF65" s="19"/>
      <c r="NG65" s="19"/>
      <c r="NH65" s="19"/>
      <c r="NI65" s="19"/>
      <c r="NJ65" s="19"/>
      <c r="NK65" s="19"/>
      <c r="NL65" s="19"/>
      <c r="NM65" s="19"/>
      <c r="NN65" s="19"/>
      <c r="NO65" s="19"/>
      <c r="NP65" s="19"/>
      <c r="NQ65" s="19"/>
      <c r="NR65" s="19"/>
      <c r="NS65" s="19"/>
      <c r="NT65" s="19"/>
      <c r="NU65" s="19"/>
      <c r="NV65" s="19"/>
      <c r="NW65" s="19"/>
      <c r="NX65" s="19"/>
      <c r="NY65" s="19"/>
      <c r="NZ65" s="19"/>
      <c r="OA65" s="19"/>
      <c r="OB65" s="19"/>
      <c r="OC65" s="19"/>
      <c r="OD65" s="19"/>
      <c r="OE65" s="19"/>
      <c r="OF65" s="19"/>
      <c r="OG65" s="19"/>
      <c r="OH65" s="19"/>
      <c r="OI65" s="19"/>
      <c r="OJ65" s="19"/>
      <c r="OK65" s="19"/>
      <c r="OL65" s="19"/>
      <c r="OM65" s="19"/>
      <c r="ON65" s="19"/>
      <c r="OO65" s="19"/>
      <c r="OP65" s="19"/>
      <c r="OQ65" s="19"/>
      <c r="OR65" s="19"/>
      <c r="OS65" s="19"/>
      <c r="OT65" s="19"/>
      <c r="OU65" s="19"/>
      <c r="OV65" s="19"/>
      <c r="OW65" s="19"/>
      <c r="OX65" s="19"/>
      <c r="OY65" s="19"/>
      <c r="OZ65" s="19"/>
      <c r="PA65" s="19"/>
      <c r="PB65" s="19"/>
      <c r="PC65" s="19"/>
      <c r="PD65" s="19"/>
      <c r="PE65" s="19"/>
      <c r="PF65" s="19"/>
      <c r="PG65" s="19"/>
      <c r="PH65" s="19"/>
      <c r="PI65" s="19"/>
      <c r="PJ65" s="19"/>
      <c r="PK65" s="19"/>
      <c r="PL65" s="19"/>
      <c r="PM65" s="19"/>
      <c r="PN65" s="19"/>
      <c r="PO65" s="19"/>
      <c r="PP65" s="19"/>
      <c r="PQ65" s="19"/>
      <c r="PR65" s="19"/>
      <c r="PS65" s="19"/>
      <c r="PT65" s="19"/>
      <c r="PU65" s="19"/>
      <c r="PV65" s="19"/>
      <c r="PW65" s="19"/>
      <c r="PX65" s="19"/>
      <c r="PY65" s="19"/>
      <c r="PZ65" s="19"/>
      <c r="QA65" s="19"/>
      <c r="QB65" s="19"/>
      <c r="QC65" s="19"/>
      <c r="QD65" s="19"/>
      <c r="QE65" s="19"/>
      <c r="QF65" s="19"/>
      <c r="QG65" s="19"/>
      <c r="QH65" s="19"/>
      <c r="QI65" s="19"/>
      <c r="QJ65" s="19"/>
      <c r="QK65" s="19"/>
      <c r="QL65" s="19"/>
      <c r="QM65" s="19"/>
      <c r="QN65" s="19"/>
      <c r="QO65" s="19"/>
      <c r="QP65" s="19"/>
      <c r="QQ65" s="19"/>
      <c r="QR65" s="19"/>
      <c r="QS65" s="19"/>
      <c r="QT65" s="19"/>
      <c r="QU65" s="19"/>
      <c r="QV65" s="19"/>
      <c r="QW65" s="19"/>
      <c r="QX65" s="19"/>
      <c r="QY65" s="19"/>
      <c r="QZ65" s="19"/>
      <c r="RA65" s="19"/>
      <c r="RB65" s="19"/>
      <c r="RC65" s="19"/>
      <c r="RD65" s="19"/>
      <c r="RE65" s="19"/>
      <c r="RF65" s="19"/>
      <c r="RG65" s="19"/>
      <c r="RH65" s="19"/>
      <c r="RI65" s="19"/>
      <c r="RJ65" s="19"/>
      <c r="RK65" s="19"/>
      <c r="RL65" s="19"/>
      <c r="RM65" s="19"/>
      <c r="RN65" s="19"/>
      <c r="RO65" s="19"/>
      <c r="RP65" s="19"/>
      <c r="RQ65" s="19"/>
      <c r="RR65" s="19"/>
      <c r="RS65" s="19"/>
      <c r="RT65" s="19"/>
      <c r="RU65" s="19"/>
      <c r="RV65" s="19"/>
      <c r="RW65" s="19"/>
      <c r="RX65" s="19"/>
      <c r="RY65" s="19"/>
      <c r="RZ65" s="19"/>
      <c r="SA65" s="19"/>
      <c r="SB65" s="19"/>
      <c r="SC65" s="19"/>
      <c r="SD65" s="19"/>
      <c r="SE65" s="19"/>
      <c r="SF65" s="19"/>
      <c r="SG65" s="19"/>
      <c r="SH65" s="19"/>
      <c r="SI65" s="19"/>
      <c r="SJ65" s="19"/>
      <c r="SK65" s="19"/>
      <c r="SL65" s="19"/>
      <c r="SM65" s="19"/>
      <c r="SN65" s="19"/>
      <c r="SO65" s="19"/>
      <c r="SP65" s="19"/>
      <c r="SQ65" s="19"/>
      <c r="SR65" s="19"/>
      <c r="SS65" s="19"/>
      <c r="ST65" s="19"/>
      <c r="SU65" s="19"/>
      <c r="SV65" s="19"/>
      <c r="SW65" s="19"/>
      <c r="SX65" s="19"/>
      <c r="SY65" s="19"/>
      <c r="SZ65" s="19"/>
      <c r="TA65" s="19"/>
      <c r="TB65" s="19"/>
      <c r="TC65" s="19"/>
      <c r="TD65" s="19"/>
      <c r="TE65" s="19"/>
      <c r="TF65" s="19"/>
      <c r="TG65" s="19"/>
      <c r="TH65" s="19"/>
      <c r="TI65" s="19"/>
      <c r="TJ65" s="19"/>
      <c r="TK65" s="19"/>
      <c r="TL65" s="19"/>
      <c r="TM65" s="19"/>
      <c r="TN65" s="19"/>
      <c r="TO65" s="19"/>
      <c r="TP65" s="19"/>
      <c r="TQ65" s="19"/>
      <c r="TR65" s="19"/>
      <c r="TS65" s="19"/>
      <c r="TT65" s="19"/>
      <c r="TU65" s="19"/>
      <c r="TV65" s="19"/>
      <c r="TW65" s="19"/>
      <c r="TX65" s="19"/>
      <c r="TY65" s="19"/>
      <c r="TZ65" s="19"/>
      <c r="UA65" s="19"/>
      <c r="UB65" s="19"/>
      <c r="UC65" s="19"/>
      <c r="UD65" s="19"/>
      <c r="UE65" s="19"/>
      <c r="UF65" s="19"/>
      <c r="UG65" s="19"/>
      <c r="UH65" s="19"/>
      <c r="UI65" s="19"/>
      <c r="UJ65" s="19"/>
      <c r="UK65" s="19"/>
      <c r="UL65" s="19"/>
      <c r="UM65" s="19"/>
      <c r="UN65" s="19"/>
      <c r="UO65" s="19"/>
      <c r="UP65" s="19"/>
      <c r="UQ65" s="19"/>
      <c r="UR65" s="19"/>
      <c r="US65" s="19"/>
      <c r="UT65" s="19"/>
      <c r="UU65" s="19"/>
      <c r="UV65" s="19"/>
      <c r="UW65" s="19"/>
      <c r="UX65" s="19"/>
      <c r="UY65" s="19"/>
      <c r="UZ65" s="19"/>
      <c r="VA65" s="19"/>
      <c r="VB65" s="19"/>
      <c r="VC65" s="19"/>
      <c r="VD65" s="19"/>
      <c r="VE65" s="19"/>
      <c r="VF65" s="19"/>
      <c r="VG65" s="19"/>
      <c r="VH65" s="19"/>
      <c r="VI65" s="19"/>
      <c r="VJ65" s="19"/>
      <c r="VK65" s="19"/>
      <c r="VL65" s="19"/>
      <c r="VM65" s="19"/>
      <c r="VN65" s="19"/>
      <c r="VO65" s="19"/>
      <c r="VP65" s="19"/>
      <c r="VQ65" s="19"/>
      <c r="VR65" s="19"/>
      <c r="VS65" s="19"/>
      <c r="VT65" s="19"/>
      <c r="VU65" s="19"/>
      <c r="VV65" s="19"/>
      <c r="VW65" s="19"/>
      <c r="VX65" s="19"/>
      <c r="VY65" s="19"/>
      <c r="VZ65" s="19"/>
      <c r="WA65" s="19"/>
      <c r="WB65" s="19"/>
      <c r="WC65" s="19"/>
      <c r="WD65" s="19"/>
      <c r="WE65" s="19"/>
      <c r="WF65" s="19"/>
      <c r="WG65" s="19"/>
      <c r="WH65" s="19"/>
      <c r="WI65" s="19"/>
      <c r="WJ65" s="19"/>
      <c r="WK65" s="19"/>
      <c r="WL65" s="19"/>
      <c r="WM65" s="19"/>
      <c r="WN65" s="19"/>
      <c r="WO65" s="19"/>
      <c r="WP65" s="19"/>
      <c r="WQ65" s="19"/>
      <c r="WR65" s="19"/>
      <c r="WS65" s="19"/>
      <c r="WT65" s="19"/>
      <c r="WU65" s="19"/>
      <c r="WV65" s="19"/>
      <c r="WW65" s="19"/>
      <c r="WX65" s="19"/>
      <c r="WY65" s="19"/>
      <c r="WZ65" s="19"/>
      <c r="XA65" s="19"/>
      <c r="XB65" s="19"/>
      <c r="XC65" s="19"/>
      <c r="XD65" s="19"/>
      <c r="XE65" s="19"/>
      <c r="XF65" s="19"/>
      <c r="XG65" s="19"/>
      <c r="XH65" s="19"/>
      <c r="XI65" s="19"/>
      <c r="XJ65" s="19"/>
      <c r="XK65" s="19"/>
      <c r="XL65" s="19"/>
      <c r="XM65" s="19"/>
      <c r="XN65" s="19"/>
      <c r="XO65" s="19"/>
      <c r="XP65" s="19"/>
      <c r="XQ65" s="19"/>
      <c r="XR65" s="19"/>
      <c r="XS65" s="19"/>
      <c r="XT65" s="19"/>
      <c r="XU65" s="19"/>
      <c r="XV65" s="19"/>
      <c r="XW65" s="19"/>
      <c r="XX65" s="19"/>
      <c r="XY65" s="19"/>
      <c r="XZ65" s="19"/>
      <c r="YA65" s="19"/>
      <c r="YB65" s="19"/>
      <c r="YC65" s="19"/>
      <c r="YD65" s="19"/>
      <c r="YE65" s="19"/>
      <c r="YF65" s="19"/>
      <c r="YG65" s="19"/>
      <c r="YH65" s="19"/>
      <c r="YI65" s="19"/>
      <c r="YJ65" s="19"/>
      <c r="YK65" s="19"/>
      <c r="YL65" s="19"/>
      <c r="YM65" s="19"/>
      <c r="YN65" s="19"/>
      <c r="YO65" s="19"/>
      <c r="YP65" s="19"/>
      <c r="YQ65" s="19"/>
      <c r="YR65" s="19"/>
      <c r="YS65" s="19"/>
      <c r="YT65" s="19"/>
      <c r="YU65" s="19"/>
      <c r="YV65" s="19"/>
      <c r="YW65" s="19"/>
      <c r="YX65" s="19"/>
      <c r="YY65" s="19"/>
      <c r="YZ65" s="19"/>
      <c r="ZA65" s="19"/>
      <c r="ZB65" s="19"/>
      <c r="ZC65" s="19"/>
      <c r="ZD65" s="19"/>
      <c r="ZE65" s="19"/>
      <c r="ZF65" s="19"/>
      <c r="ZG65" s="19"/>
      <c r="ZH65" s="19"/>
      <c r="ZI65" s="19"/>
      <c r="ZJ65" s="19"/>
      <c r="ZK65" s="19"/>
      <c r="ZL65" s="19"/>
      <c r="ZM65" s="19"/>
      <c r="ZN65" s="19"/>
      <c r="ZO65" s="19"/>
      <c r="ZP65" s="19"/>
      <c r="ZQ65" s="19"/>
      <c r="ZR65" s="19"/>
      <c r="ZS65" s="19"/>
      <c r="ZT65" s="19"/>
      <c r="ZU65" s="19"/>
      <c r="ZV65" s="19"/>
      <c r="ZW65" s="19"/>
      <c r="ZX65" s="19"/>
      <c r="ZY65" s="19"/>
      <c r="ZZ65" s="19"/>
      <c r="AAA65" s="19"/>
      <c r="AAB65" s="19"/>
      <c r="AAC65" s="19"/>
      <c r="AAD65" s="19"/>
      <c r="AAE65" s="19"/>
      <c r="AAF65" s="19"/>
      <c r="AAG65" s="19"/>
      <c r="AAH65" s="19"/>
      <c r="AAI65" s="19"/>
      <c r="AAJ65" s="19"/>
      <c r="AAK65" s="19"/>
      <c r="AAL65" s="19"/>
      <c r="AAM65" s="19"/>
      <c r="AAN65" s="19"/>
      <c r="AAO65" s="19"/>
      <c r="AAP65" s="19"/>
      <c r="AAQ65" s="19"/>
      <c r="AAR65" s="19"/>
      <c r="AAS65" s="19"/>
      <c r="AAT65" s="19"/>
      <c r="AAU65" s="19"/>
      <c r="AAV65" s="19"/>
      <c r="AAW65" s="19"/>
      <c r="AAX65" s="19"/>
      <c r="AAY65" s="19"/>
      <c r="AAZ65" s="19"/>
      <c r="ABA65" s="19"/>
      <c r="ABB65" s="19"/>
      <c r="ABC65" s="19"/>
      <c r="ABD65" s="19"/>
      <c r="ABE65" s="19"/>
      <c r="ABF65" s="19"/>
      <c r="ABG65" s="19"/>
      <c r="ABH65" s="19"/>
      <c r="ABI65" s="19"/>
      <c r="ABJ65" s="19"/>
      <c r="ABK65" s="19"/>
      <c r="ABL65" s="19"/>
      <c r="ABM65" s="19"/>
      <c r="ABN65" s="19"/>
      <c r="ABO65" s="19"/>
      <c r="ABP65" s="19"/>
      <c r="ABQ65" s="19"/>
      <c r="ABR65" s="19"/>
      <c r="ABS65" s="19"/>
      <c r="ABT65" s="19"/>
      <c r="ABU65" s="19"/>
      <c r="ABV65" s="19"/>
      <c r="ABW65" s="19"/>
      <c r="ABX65" s="19"/>
      <c r="ABY65" s="19"/>
      <c r="ABZ65" s="19"/>
      <c r="ACA65" s="19"/>
      <c r="ACB65" s="19"/>
      <c r="ACC65" s="19"/>
      <c r="ACD65" s="19"/>
      <c r="ACE65" s="19"/>
      <c r="ACF65" s="19"/>
      <c r="ACG65" s="19"/>
      <c r="ACH65" s="19"/>
      <c r="ACI65" s="19"/>
      <c r="ACJ65" s="19"/>
      <c r="ACK65" s="19"/>
      <c r="ACL65" s="19"/>
      <c r="ACM65" s="19"/>
      <c r="ACN65" s="19"/>
      <c r="ACO65" s="19"/>
      <c r="ACP65" s="19"/>
      <c r="ACQ65" s="19"/>
      <c r="ACR65" s="19"/>
      <c r="ACS65" s="19"/>
      <c r="ACT65" s="19"/>
      <c r="ACU65" s="19"/>
      <c r="ACV65" s="19"/>
      <c r="ACW65" s="19"/>
      <c r="ACX65" s="19"/>
      <c r="ACY65" s="19"/>
      <c r="ACZ65" s="19"/>
      <c r="ADA65" s="19"/>
      <c r="ADB65" s="19"/>
      <c r="ADC65" s="19"/>
      <c r="ADD65" s="19"/>
      <c r="ADE65" s="19"/>
      <c r="ADF65" s="19"/>
      <c r="ADG65" s="19"/>
      <c r="ADH65" s="19"/>
      <c r="ADI65" s="19"/>
      <c r="ADJ65" s="19"/>
      <c r="ADK65" s="19"/>
      <c r="ADL65" s="19"/>
      <c r="ADM65" s="19"/>
      <c r="ADN65" s="19"/>
      <c r="ADO65" s="19"/>
      <c r="ADP65" s="19"/>
      <c r="ADQ65" s="19"/>
      <c r="ADR65" s="19"/>
      <c r="ADS65" s="19"/>
      <c r="ADT65" s="19"/>
      <c r="ADU65" s="19"/>
      <c r="ADV65" s="19"/>
      <c r="ADW65" s="19"/>
      <c r="ADX65" s="19"/>
      <c r="ADY65" s="19"/>
      <c r="ADZ65" s="19"/>
      <c r="AEA65" s="19"/>
      <c r="AEB65" s="19"/>
      <c r="AEC65" s="19"/>
      <c r="AED65" s="19"/>
      <c r="AEE65" s="19"/>
      <c r="AEF65" s="19"/>
      <c r="AEG65" s="19"/>
      <c r="AEH65" s="19"/>
      <c r="AEI65" s="19"/>
      <c r="AEJ65" s="19"/>
      <c r="AEK65" s="19"/>
      <c r="AEL65" s="19"/>
      <c r="AEM65" s="19"/>
      <c r="AEN65" s="19"/>
      <c r="AEO65" s="19"/>
      <c r="AEP65" s="19"/>
      <c r="AEQ65" s="19"/>
      <c r="AER65" s="19"/>
      <c r="AES65" s="19"/>
      <c r="AET65" s="19"/>
      <c r="AEU65" s="19"/>
      <c r="AEV65" s="19"/>
      <c r="AEW65" s="19"/>
      <c r="AEX65" s="19"/>
      <c r="AEY65" s="19"/>
      <c r="AEZ65" s="19"/>
      <c r="AFA65" s="19"/>
      <c r="AFB65" s="19"/>
      <c r="AFC65" s="19"/>
      <c r="AFD65" s="19"/>
      <c r="AFE65" s="19"/>
      <c r="AFF65" s="19"/>
      <c r="AFG65" s="19"/>
      <c r="AFH65" s="19"/>
      <c r="AFI65" s="19"/>
      <c r="AFJ65" s="19"/>
      <c r="AFK65" s="19"/>
      <c r="AFL65" s="19"/>
      <c r="AFM65" s="19"/>
      <c r="AFN65" s="19"/>
      <c r="AFO65" s="19"/>
      <c r="AFP65" s="19"/>
      <c r="AFQ65" s="19"/>
      <c r="AFR65" s="19"/>
      <c r="AFS65" s="19"/>
      <c r="AFT65" s="19"/>
      <c r="AFU65" s="19"/>
      <c r="AFV65" s="19"/>
      <c r="AFW65" s="19"/>
      <c r="AFX65" s="19"/>
      <c r="AFY65" s="19"/>
      <c r="AFZ65" s="19"/>
      <c r="AGA65" s="19"/>
      <c r="AGB65" s="19"/>
      <c r="AGC65" s="19"/>
      <c r="AGD65" s="19"/>
      <c r="AGE65" s="19"/>
      <c r="AGF65" s="19"/>
      <c r="AGG65" s="19"/>
      <c r="AGH65" s="19"/>
      <c r="AGI65" s="19"/>
      <c r="AGJ65" s="19"/>
      <c r="AGK65" s="19"/>
      <c r="AGL65" s="19"/>
      <c r="AGM65" s="19"/>
      <c r="AGN65" s="19"/>
      <c r="AGO65" s="19"/>
      <c r="AGP65" s="19"/>
      <c r="AGQ65" s="19"/>
      <c r="AGR65" s="19"/>
      <c r="AGS65" s="19"/>
      <c r="AGT65" s="19"/>
      <c r="AGU65" s="19"/>
      <c r="AGV65" s="19"/>
      <c r="AGW65" s="19"/>
      <c r="AGX65" s="19"/>
      <c r="AGY65" s="19"/>
      <c r="AGZ65" s="19"/>
      <c r="AHA65" s="19"/>
      <c r="AHB65" s="19"/>
      <c r="AHC65" s="19"/>
      <c r="AHD65" s="19"/>
      <c r="AHE65" s="19"/>
      <c r="AHF65" s="19"/>
      <c r="AHG65" s="19"/>
      <c r="AHH65" s="19"/>
      <c r="AHI65" s="19"/>
      <c r="AHJ65" s="19"/>
      <c r="AHK65" s="19"/>
      <c r="AHL65" s="19"/>
      <c r="AHM65" s="19"/>
      <c r="AHN65" s="19"/>
      <c r="AHO65" s="19"/>
      <c r="AHP65" s="19"/>
      <c r="AHQ65" s="19"/>
      <c r="AHR65" s="19"/>
      <c r="AHS65" s="19"/>
      <c r="AHT65" s="19"/>
      <c r="AHU65" s="19"/>
      <c r="AHV65" s="19"/>
      <c r="AHW65" s="19"/>
      <c r="AHX65" s="19"/>
      <c r="AHY65" s="19"/>
      <c r="AHZ65" s="19"/>
      <c r="AIA65" s="19"/>
      <c r="AIB65" s="19"/>
      <c r="AIC65" s="19"/>
      <c r="AID65" s="19"/>
      <c r="AIE65" s="19"/>
      <c r="AIF65" s="19"/>
      <c r="AIG65" s="19"/>
      <c r="AIH65" s="19"/>
      <c r="AII65" s="19"/>
      <c r="AIJ65" s="19"/>
      <c r="AIK65" s="19"/>
      <c r="AIL65" s="19"/>
      <c r="AIM65" s="19"/>
      <c r="AIN65" s="19"/>
      <c r="AIO65" s="19"/>
      <c r="AIP65" s="19"/>
      <c r="AIQ65" s="19"/>
      <c r="AIR65" s="19"/>
      <c r="AIS65" s="19"/>
      <c r="AIT65" s="19"/>
      <c r="AIU65" s="19"/>
      <c r="AIV65" s="19"/>
      <c r="AIW65" s="19"/>
      <c r="AIX65" s="19"/>
      <c r="AIY65" s="19"/>
      <c r="AIZ65" s="19"/>
      <c r="AJA65" s="19"/>
      <c r="AJB65" s="19"/>
      <c r="AJC65" s="19"/>
      <c r="AJD65" s="19"/>
      <c r="AJE65" s="19"/>
      <c r="AJF65" s="19"/>
      <c r="AJG65" s="19"/>
      <c r="AJH65" s="19"/>
      <c r="AJI65" s="19"/>
      <c r="AJJ65" s="19"/>
      <c r="AJK65" s="19"/>
      <c r="AJL65" s="19"/>
      <c r="AJM65" s="19"/>
      <c r="AJN65" s="19"/>
      <c r="AJO65" s="19"/>
      <c r="AJP65" s="19"/>
      <c r="AJQ65" s="19"/>
      <c r="AJR65" s="19"/>
      <c r="AJS65" s="19"/>
      <c r="AJT65" s="19"/>
      <c r="AJU65" s="19"/>
      <c r="AJV65" s="19"/>
      <c r="AJW65" s="19"/>
      <c r="AJX65" s="19"/>
      <c r="AJY65" s="19"/>
      <c r="AJZ65" s="19"/>
      <c r="AKA65" s="19"/>
      <c r="AKB65" s="19"/>
      <c r="AKC65" s="19"/>
      <c r="AKD65" s="19"/>
      <c r="AKE65" s="19"/>
      <c r="AKF65" s="19"/>
      <c r="AKG65" s="19"/>
      <c r="AKH65" s="19"/>
      <c r="AKI65" s="19"/>
      <c r="AKJ65" s="19"/>
      <c r="AKK65" s="19"/>
      <c r="AKL65" s="19"/>
      <c r="AKM65" s="19"/>
      <c r="AKN65" s="19"/>
      <c r="AKO65" s="19"/>
      <c r="AKP65" s="19"/>
      <c r="AKQ65" s="19"/>
      <c r="AKR65" s="19"/>
      <c r="AKS65" s="19"/>
      <c r="AKT65" s="19"/>
      <c r="AKU65" s="19"/>
      <c r="AKV65" s="19"/>
      <c r="AKW65" s="19"/>
      <c r="AKX65" s="19"/>
      <c r="AKY65" s="19"/>
      <c r="AKZ65" s="19"/>
      <c r="ALA65" s="19"/>
      <c r="ALB65" s="19"/>
      <c r="ALC65" s="19"/>
      <c r="ALD65" s="19"/>
      <c r="ALE65" s="19"/>
      <c r="ALF65" s="19"/>
      <c r="ALG65" s="19"/>
      <c r="ALH65" s="19"/>
      <c r="ALI65" s="19"/>
      <c r="ALJ65" s="19"/>
      <c r="ALK65" s="19"/>
      <c r="ALL65" s="19"/>
      <c r="ALM65" s="19"/>
      <c r="ALN65" s="19"/>
      <c r="ALO65" s="19"/>
      <c r="ALP65" s="19"/>
      <c r="ALQ65" s="19"/>
      <c r="ALR65" s="19"/>
      <c r="ALS65" s="19"/>
      <c r="ALT65" s="19"/>
      <c r="ALU65" s="19"/>
      <c r="ALV65" s="19"/>
      <c r="ALW65" s="19"/>
      <c r="ALX65" s="19"/>
      <c r="ALY65" s="19"/>
      <c r="ALZ65" s="19"/>
      <c r="AMA65" s="19"/>
      <c r="AMB65" s="19"/>
      <c r="AMC65" s="19"/>
      <c r="AMD65" s="19"/>
      <c r="AME65" s="19"/>
      <c r="AMF65" s="19"/>
      <c r="AMG65" s="19"/>
      <c r="AMH65" s="19"/>
      <c r="AMI65" s="19"/>
      <c r="AMJ65" s="19"/>
      <c r="AMK65" s="19"/>
      <c r="AML65" s="19"/>
      <c r="AMM65" s="19"/>
      <c r="AMN65" s="19"/>
      <c r="AMO65" s="19"/>
    </row>
    <row r="66" spans="1:1029" ht="12.75" customHeight="1" x14ac:dyDescent="0.2">
      <c r="A66" s="26"/>
      <c r="D66" s="27"/>
      <c r="E66" s="28"/>
      <c r="F66" s="29"/>
      <c r="G66" s="33" t="s">
        <v>292</v>
      </c>
      <c r="H66" s="28"/>
      <c r="N66" s="34">
        <f>SUM(N5:N64)</f>
        <v>8145073.4300000006</v>
      </c>
      <c r="O66" s="34">
        <f>SUM(O5:O64)</f>
        <v>49126117.629999988</v>
      </c>
      <c r="P66" s="34">
        <f>SUM(P5:P64)</f>
        <v>57271191.059999987</v>
      </c>
      <c r="Q66" s="35">
        <f>SUM(Q5:Q64)</f>
        <v>35741</v>
      </c>
      <c r="V66" s="32"/>
      <c r="W66" s="35">
        <f>SUM(W5:W64)</f>
        <v>60</v>
      </c>
      <c r="X66" s="18"/>
      <c r="Y66" s="18"/>
      <c r="Z66" s="18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  <c r="IH66" s="19"/>
      <c r="II66" s="19"/>
      <c r="IJ66" s="19"/>
      <c r="IK66" s="19"/>
      <c r="IL66" s="19"/>
      <c r="IM66" s="19"/>
      <c r="IN66" s="19"/>
      <c r="IO66" s="19"/>
      <c r="IP66" s="19"/>
      <c r="IQ66" s="19"/>
      <c r="IR66" s="19"/>
      <c r="IS66" s="19"/>
      <c r="IT66" s="19"/>
      <c r="IU66" s="19"/>
      <c r="IV66" s="19"/>
      <c r="IW66" s="19"/>
      <c r="IX66" s="19"/>
      <c r="IY66" s="19"/>
      <c r="IZ66" s="19"/>
      <c r="JA66" s="19"/>
      <c r="JB66" s="19"/>
      <c r="JC66" s="19"/>
      <c r="JD66" s="19"/>
      <c r="JE66" s="19"/>
      <c r="JF66" s="19"/>
      <c r="JG66" s="19"/>
      <c r="JH66" s="19"/>
      <c r="JI66" s="19"/>
      <c r="JJ66" s="19"/>
      <c r="JK66" s="19"/>
      <c r="JL66" s="19"/>
      <c r="JM66" s="19"/>
      <c r="JN66" s="19"/>
      <c r="JO66" s="19"/>
      <c r="JP66" s="19"/>
      <c r="JQ66" s="19"/>
      <c r="JR66" s="19"/>
      <c r="JS66" s="19"/>
      <c r="JT66" s="19"/>
      <c r="JU66" s="19"/>
      <c r="JV66" s="19"/>
      <c r="JW66" s="19"/>
      <c r="JX66" s="19"/>
      <c r="JY66" s="19"/>
      <c r="JZ66" s="19"/>
      <c r="KA66" s="19"/>
      <c r="KB66" s="19"/>
      <c r="KC66" s="19"/>
      <c r="KD66" s="19"/>
      <c r="KE66" s="19"/>
      <c r="KF66" s="19"/>
      <c r="KG66" s="19"/>
      <c r="KH66" s="19"/>
      <c r="KI66" s="19"/>
      <c r="KJ66" s="19"/>
      <c r="KK66" s="19"/>
      <c r="KL66" s="19"/>
      <c r="KM66" s="19"/>
      <c r="KN66" s="19"/>
      <c r="KO66" s="19"/>
      <c r="KP66" s="19"/>
      <c r="KQ66" s="19"/>
      <c r="KR66" s="19"/>
      <c r="KS66" s="19"/>
      <c r="KT66" s="19"/>
      <c r="KU66" s="19"/>
      <c r="KV66" s="19"/>
      <c r="KW66" s="19"/>
      <c r="KX66" s="19"/>
      <c r="KY66" s="19"/>
      <c r="KZ66" s="19"/>
      <c r="LA66" s="19"/>
      <c r="LB66" s="19"/>
      <c r="LC66" s="19"/>
      <c r="LD66" s="19"/>
      <c r="LE66" s="19"/>
      <c r="LF66" s="19"/>
      <c r="LG66" s="19"/>
      <c r="LH66" s="19"/>
      <c r="LI66" s="19"/>
      <c r="LJ66" s="19"/>
      <c r="LK66" s="19"/>
      <c r="LL66" s="19"/>
      <c r="LM66" s="19"/>
      <c r="LN66" s="19"/>
      <c r="LO66" s="19"/>
      <c r="LP66" s="19"/>
      <c r="LQ66" s="19"/>
      <c r="LR66" s="19"/>
      <c r="LS66" s="19"/>
      <c r="LT66" s="19"/>
      <c r="LU66" s="19"/>
      <c r="LV66" s="19"/>
      <c r="LW66" s="19"/>
      <c r="LX66" s="19"/>
      <c r="LY66" s="19"/>
      <c r="LZ66" s="19"/>
      <c r="MA66" s="19"/>
      <c r="MB66" s="19"/>
      <c r="MC66" s="19"/>
      <c r="MD66" s="19"/>
      <c r="ME66" s="19"/>
      <c r="MF66" s="19"/>
      <c r="MG66" s="19"/>
      <c r="MH66" s="19"/>
      <c r="MI66" s="19"/>
      <c r="MJ66" s="19"/>
      <c r="MK66" s="19"/>
      <c r="ML66" s="19"/>
      <c r="MM66" s="19"/>
      <c r="MN66" s="19"/>
      <c r="MO66" s="19"/>
      <c r="MP66" s="19"/>
      <c r="MQ66" s="19"/>
      <c r="MR66" s="19"/>
      <c r="MS66" s="19"/>
      <c r="MT66" s="19"/>
      <c r="MU66" s="19"/>
      <c r="MV66" s="19"/>
      <c r="MW66" s="19"/>
      <c r="MX66" s="19"/>
      <c r="MY66" s="19"/>
      <c r="MZ66" s="19"/>
      <c r="NA66" s="19"/>
      <c r="NB66" s="19"/>
      <c r="NC66" s="19"/>
      <c r="ND66" s="19"/>
      <c r="NE66" s="19"/>
      <c r="NF66" s="19"/>
      <c r="NG66" s="19"/>
      <c r="NH66" s="19"/>
      <c r="NI66" s="19"/>
      <c r="NJ66" s="19"/>
      <c r="NK66" s="19"/>
      <c r="NL66" s="19"/>
      <c r="NM66" s="19"/>
      <c r="NN66" s="19"/>
      <c r="NO66" s="19"/>
      <c r="NP66" s="19"/>
      <c r="NQ66" s="19"/>
      <c r="NR66" s="19"/>
      <c r="NS66" s="19"/>
      <c r="NT66" s="19"/>
      <c r="NU66" s="19"/>
      <c r="NV66" s="19"/>
      <c r="NW66" s="19"/>
      <c r="NX66" s="19"/>
      <c r="NY66" s="19"/>
      <c r="NZ66" s="19"/>
      <c r="OA66" s="19"/>
      <c r="OB66" s="19"/>
      <c r="OC66" s="19"/>
      <c r="OD66" s="19"/>
      <c r="OE66" s="19"/>
      <c r="OF66" s="19"/>
      <c r="OG66" s="19"/>
      <c r="OH66" s="19"/>
      <c r="OI66" s="19"/>
      <c r="OJ66" s="19"/>
      <c r="OK66" s="19"/>
      <c r="OL66" s="19"/>
      <c r="OM66" s="19"/>
      <c r="ON66" s="19"/>
      <c r="OO66" s="19"/>
      <c r="OP66" s="19"/>
      <c r="OQ66" s="19"/>
      <c r="OR66" s="19"/>
      <c r="OS66" s="19"/>
      <c r="OT66" s="19"/>
      <c r="OU66" s="19"/>
      <c r="OV66" s="19"/>
      <c r="OW66" s="19"/>
      <c r="OX66" s="19"/>
      <c r="OY66" s="19"/>
      <c r="OZ66" s="19"/>
      <c r="PA66" s="19"/>
      <c r="PB66" s="19"/>
      <c r="PC66" s="19"/>
      <c r="PD66" s="19"/>
      <c r="PE66" s="19"/>
      <c r="PF66" s="19"/>
      <c r="PG66" s="19"/>
      <c r="PH66" s="19"/>
      <c r="PI66" s="19"/>
      <c r="PJ66" s="19"/>
      <c r="PK66" s="19"/>
      <c r="PL66" s="19"/>
      <c r="PM66" s="19"/>
      <c r="PN66" s="19"/>
      <c r="PO66" s="19"/>
      <c r="PP66" s="19"/>
      <c r="PQ66" s="19"/>
      <c r="PR66" s="19"/>
      <c r="PS66" s="19"/>
      <c r="PT66" s="19"/>
      <c r="PU66" s="19"/>
      <c r="PV66" s="19"/>
      <c r="PW66" s="19"/>
      <c r="PX66" s="19"/>
      <c r="PY66" s="19"/>
      <c r="PZ66" s="19"/>
      <c r="QA66" s="19"/>
      <c r="QB66" s="19"/>
      <c r="QC66" s="19"/>
      <c r="QD66" s="19"/>
      <c r="QE66" s="19"/>
      <c r="QF66" s="19"/>
      <c r="QG66" s="19"/>
      <c r="QH66" s="19"/>
      <c r="QI66" s="19"/>
      <c r="QJ66" s="19"/>
      <c r="QK66" s="19"/>
      <c r="QL66" s="19"/>
      <c r="QM66" s="19"/>
      <c r="QN66" s="19"/>
      <c r="QO66" s="19"/>
      <c r="QP66" s="19"/>
      <c r="QQ66" s="19"/>
      <c r="QR66" s="19"/>
      <c r="QS66" s="19"/>
      <c r="QT66" s="19"/>
      <c r="QU66" s="19"/>
      <c r="QV66" s="19"/>
      <c r="QW66" s="19"/>
      <c r="QX66" s="19"/>
      <c r="QY66" s="19"/>
      <c r="QZ66" s="19"/>
      <c r="RA66" s="19"/>
      <c r="RB66" s="19"/>
      <c r="RC66" s="19"/>
      <c r="RD66" s="19"/>
      <c r="RE66" s="19"/>
      <c r="RF66" s="19"/>
      <c r="RG66" s="19"/>
      <c r="RH66" s="19"/>
      <c r="RI66" s="19"/>
      <c r="RJ66" s="19"/>
      <c r="RK66" s="19"/>
      <c r="RL66" s="19"/>
      <c r="RM66" s="19"/>
      <c r="RN66" s="19"/>
      <c r="RO66" s="19"/>
      <c r="RP66" s="19"/>
      <c r="RQ66" s="19"/>
      <c r="RR66" s="19"/>
      <c r="RS66" s="19"/>
      <c r="RT66" s="19"/>
      <c r="RU66" s="19"/>
      <c r="RV66" s="19"/>
      <c r="RW66" s="19"/>
      <c r="RX66" s="19"/>
      <c r="RY66" s="19"/>
      <c r="RZ66" s="19"/>
      <c r="SA66" s="19"/>
      <c r="SB66" s="19"/>
      <c r="SC66" s="19"/>
      <c r="SD66" s="19"/>
      <c r="SE66" s="19"/>
      <c r="SF66" s="19"/>
      <c r="SG66" s="19"/>
      <c r="SH66" s="19"/>
      <c r="SI66" s="19"/>
      <c r="SJ66" s="19"/>
      <c r="SK66" s="19"/>
      <c r="SL66" s="19"/>
      <c r="SM66" s="19"/>
      <c r="SN66" s="19"/>
      <c r="SO66" s="19"/>
      <c r="SP66" s="19"/>
      <c r="SQ66" s="19"/>
      <c r="SR66" s="19"/>
      <c r="SS66" s="19"/>
      <c r="ST66" s="19"/>
      <c r="SU66" s="19"/>
      <c r="SV66" s="19"/>
      <c r="SW66" s="19"/>
      <c r="SX66" s="19"/>
      <c r="SY66" s="19"/>
      <c r="SZ66" s="19"/>
      <c r="TA66" s="19"/>
      <c r="TB66" s="19"/>
      <c r="TC66" s="19"/>
      <c r="TD66" s="19"/>
      <c r="TE66" s="19"/>
      <c r="TF66" s="19"/>
      <c r="TG66" s="19"/>
      <c r="TH66" s="19"/>
      <c r="TI66" s="19"/>
      <c r="TJ66" s="19"/>
      <c r="TK66" s="19"/>
      <c r="TL66" s="19"/>
      <c r="TM66" s="19"/>
      <c r="TN66" s="19"/>
      <c r="TO66" s="19"/>
      <c r="TP66" s="19"/>
      <c r="TQ66" s="19"/>
      <c r="TR66" s="19"/>
      <c r="TS66" s="19"/>
      <c r="TT66" s="19"/>
      <c r="TU66" s="19"/>
      <c r="TV66" s="19"/>
      <c r="TW66" s="19"/>
      <c r="TX66" s="19"/>
      <c r="TY66" s="19"/>
      <c r="TZ66" s="19"/>
      <c r="UA66" s="19"/>
      <c r="UB66" s="19"/>
      <c r="UC66" s="19"/>
      <c r="UD66" s="19"/>
      <c r="UE66" s="19"/>
      <c r="UF66" s="19"/>
      <c r="UG66" s="19"/>
      <c r="UH66" s="19"/>
      <c r="UI66" s="19"/>
      <c r="UJ66" s="19"/>
      <c r="UK66" s="19"/>
      <c r="UL66" s="19"/>
      <c r="UM66" s="19"/>
      <c r="UN66" s="19"/>
      <c r="UO66" s="19"/>
      <c r="UP66" s="19"/>
      <c r="UQ66" s="19"/>
      <c r="UR66" s="19"/>
      <c r="US66" s="19"/>
      <c r="UT66" s="19"/>
      <c r="UU66" s="19"/>
      <c r="UV66" s="19"/>
      <c r="UW66" s="19"/>
      <c r="UX66" s="19"/>
      <c r="UY66" s="19"/>
      <c r="UZ66" s="19"/>
      <c r="VA66" s="19"/>
      <c r="VB66" s="19"/>
      <c r="VC66" s="19"/>
      <c r="VD66" s="19"/>
      <c r="VE66" s="19"/>
      <c r="VF66" s="19"/>
      <c r="VG66" s="19"/>
      <c r="VH66" s="19"/>
      <c r="VI66" s="19"/>
      <c r="VJ66" s="19"/>
      <c r="VK66" s="19"/>
      <c r="VL66" s="19"/>
      <c r="VM66" s="19"/>
      <c r="VN66" s="19"/>
      <c r="VO66" s="19"/>
      <c r="VP66" s="19"/>
      <c r="VQ66" s="19"/>
      <c r="VR66" s="19"/>
      <c r="VS66" s="19"/>
      <c r="VT66" s="19"/>
      <c r="VU66" s="19"/>
      <c r="VV66" s="19"/>
      <c r="VW66" s="19"/>
      <c r="VX66" s="19"/>
      <c r="VY66" s="19"/>
      <c r="VZ66" s="19"/>
      <c r="WA66" s="19"/>
      <c r="WB66" s="19"/>
      <c r="WC66" s="19"/>
      <c r="WD66" s="19"/>
      <c r="WE66" s="19"/>
      <c r="WF66" s="19"/>
      <c r="WG66" s="19"/>
      <c r="WH66" s="19"/>
      <c r="WI66" s="19"/>
      <c r="WJ66" s="19"/>
      <c r="WK66" s="19"/>
      <c r="WL66" s="19"/>
      <c r="WM66" s="19"/>
      <c r="WN66" s="19"/>
      <c r="WO66" s="19"/>
      <c r="WP66" s="19"/>
      <c r="WQ66" s="19"/>
      <c r="WR66" s="19"/>
      <c r="WS66" s="19"/>
      <c r="WT66" s="19"/>
      <c r="WU66" s="19"/>
      <c r="WV66" s="19"/>
      <c r="WW66" s="19"/>
      <c r="WX66" s="19"/>
      <c r="WY66" s="19"/>
      <c r="WZ66" s="19"/>
      <c r="XA66" s="19"/>
      <c r="XB66" s="19"/>
      <c r="XC66" s="19"/>
      <c r="XD66" s="19"/>
      <c r="XE66" s="19"/>
      <c r="XF66" s="19"/>
      <c r="XG66" s="19"/>
      <c r="XH66" s="19"/>
      <c r="XI66" s="19"/>
      <c r="XJ66" s="19"/>
      <c r="XK66" s="19"/>
      <c r="XL66" s="19"/>
      <c r="XM66" s="19"/>
      <c r="XN66" s="19"/>
      <c r="XO66" s="19"/>
      <c r="XP66" s="19"/>
      <c r="XQ66" s="19"/>
      <c r="XR66" s="19"/>
      <c r="XS66" s="19"/>
      <c r="XT66" s="19"/>
      <c r="XU66" s="19"/>
      <c r="XV66" s="19"/>
      <c r="XW66" s="19"/>
      <c r="XX66" s="19"/>
      <c r="XY66" s="19"/>
      <c r="XZ66" s="19"/>
      <c r="YA66" s="19"/>
      <c r="YB66" s="19"/>
      <c r="YC66" s="19"/>
      <c r="YD66" s="19"/>
      <c r="YE66" s="19"/>
      <c r="YF66" s="19"/>
      <c r="YG66" s="19"/>
      <c r="YH66" s="19"/>
      <c r="YI66" s="19"/>
      <c r="YJ66" s="19"/>
      <c r="YK66" s="19"/>
      <c r="YL66" s="19"/>
      <c r="YM66" s="19"/>
      <c r="YN66" s="19"/>
      <c r="YO66" s="19"/>
      <c r="YP66" s="19"/>
      <c r="YQ66" s="19"/>
      <c r="YR66" s="19"/>
      <c r="YS66" s="19"/>
      <c r="YT66" s="19"/>
      <c r="YU66" s="19"/>
      <c r="YV66" s="19"/>
      <c r="YW66" s="19"/>
      <c r="YX66" s="19"/>
      <c r="YY66" s="19"/>
      <c r="YZ66" s="19"/>
      <c r="ZA66" s="19"/>
      <c r="ZB66" s="19"/>
      <c r="ZC66" s="19"/>
      <c r="ZD66" s="19"/>
      <c r="ZE66" s="19"/>
      <c r="ZF66" s="19"/>
      <c r="ZG66" s="19"/>
      <c r="ZH66" s="19"/>
      <c r="ZI66" s="19"/>
      <c r="ZJ66" s="19"/>
      <c r="ZK66" s="19"/>
      <c r="ZL66" s="19"/>
      <c r="ZM66" s="19"/>
      <c r="ZN66" s="19"/>
      <c r="ZO66" s="19"/>
      <c r="ZP66" s="19"/>
      <c r="ZQ66" s="19"/>
      <c r="ZR66" s="19"/>
      <c r="ZS66" s="19"/>
      <c r="ZT66" s="19"/>
      <c r="ZU66" s="19"/>
      <c r="ZV66" s="19"/>
      <c r="ZW66" s="19"/>
      <c r="ZX66" s="19"/>
      <c r="ZY66" s="19"/>
      <c r="ZZ66" s="19"/>
      <c r="AAA66" s="19"/>
      <c r="AAB66" s="19"/>
      <c r="AAC66" s="19"/>
      <c r="AAD66" s="19"/>
      <c r="AAE66" s="19"/>
      <c r="AAF66" s="19"/>
      <c r="AAG66" s="19"/>
      <c r="AAH66" s="19"/>
      <c r="AAI66" s="19"/>
      <c r="AAJ66" s="19"/>
      <c r="AAK66" s="19"/>
      <c r="AAL66" s="19"/>
      <c r="AAM66" s="19"/>
      <c r="AAN66" s="19"/>
      <c r="AAO66" s="19"/>
      <c r="AAP66" s="19"/>
      <c r="AAQ66" s="19"/>
      <c r="AAR66" s="19"/>
      <c r="AAS66" s="19"/>
      <c r="AAT66" s="19"/>
      <c r="AAU66" s="19"/>
      <c r="AAV66" s="19"/>
      <c r="AAW66" s="19"/>
      <c r="AAX66" s="19"/>
      <c r="AAY66" s="19"/>
      <c r="AAZ66" s="19"/>
      <c r="ABA66" s="19"/>
      <c r="ABB66" s="19"/>
      <c r="ABC66" s="19"/>
      <c r="ABD66" s="19"/>
      <c r="ABE66" s="19"/>
      <c r="ABF66" s="19"/>
      <c r="ABG66" s="19"/>
      <c r="ABH66" s="19"/>
      <c r="ABI66" s="19"/>
      <c r="ABJ66" s="19"/>
      <c r="ABK66" s="19"/>
      <c r="ABL66" s="19"/>
      <c r="ABM66" s="19"/>
      <c r="ABN66" s="19"/>
      <c r="ABO66" s="19"/>
      <c r="ABP66" s="19"/>
      <c r="ABQ66" s="19"/>
      <c r="ABR66" s="19"/>
      <c r="ABS66" s="19"/>
      <c r="ABT66" s="19"/>
      <c r="ABU66" s="19"/>
      <c r="ABV66" s="19"/>
      <c r="ABW66" s="19"/>
      <c r="ABX66" s="19"/>
      <c r="ABY66" s="19"/>
      <c r="ABZ66" s="19"/>
      <c r="ACA66" s="19"/>
      <c r="ACB66" s="19"/>
      <c r="ACC66" s="19"/>
      <c r="ACD66" s="19"/>
      <c r="ACE66" s="19"/>
      <c r="ACF66" s="19"/>
      <c r="ACG66" s="19"/>
      <c r="ACH66" s="19"/>
      <c r="ACI66" s="19"/>
      <c r="ACJ66" s="19"/>
      <c r="ACK66" s="19"/>
      <c r="ACL66" s="19"/>
      <c r="ACM66" s="19"/>
      <c r="ACN66" s="19"/>
      <c r="ACO66" s="19"/>
      <c r="ACP66" s="19"/>
      <c r="ACQ66" s="19"/>
      <c r="ACR66" s="19"/>
      <c r="ACS66" s="19"/>
      <c r="ACT66" s="19"/>
      <c r="ACU66" s="19"/>
      <c r="ACV66" s="19"/>
      <c r="ACW66" s="19"/>
      <c r="ACX66" s="19"/>
      <c r="ACY66" s="19"/>
      <c r="ACZ66" s="19"/>
      <c r="ADA66" s="19"/>
      <c r="ADB66" s="19"/>
      <c r="ADC66" s="19"/>
      <c r="ADD66" s="19"/>
      <c r="ADE66" s="19"/>
      <c r="ADF66" s="19"/>
      <c r="ADG66" s="19"/>
      <c r="ADH66" s="19"/>
      <c r="ADI66" s="19"/>
      <c r="ADJ66" s="19"/>
      <c r="ADK66" s="19"/>
      <c r="ADL66" s="19"/>
      <c r="ADM66" s="19"/>
      <c r="ADN66" s="19"/>
      <c r="ADO66" s="19"/>
      <c r="ADP66" s="19"/>
      <c r="ADQ66" s="19"/>
      <c r="ADR66" s="19"/>
      <c r="ADS66" s="19"/>
      <c r="ADT66" s="19"/>
      <c r="ADU66" s="19"/>
      <c r="ADV66" s="19"/>
      <c r="ADW66" s="19"/>
      <c r="ADX66" s="19"/>
      <c r="ADY66" s="19"/>
      <c r="ADZ66" s="19"/>
      <c r="AEA66" s="19"/>
      <c r="AEB66" s="19"/>
      <c r="AEC66" s="19"/>
      <c r="AED66" s="19"/>
      <c r="AEE66" s="19"/>
      <c r="AEF66" s="19"/>
      <c r="AEG66" s="19"/>
      <c r="AEH66" s="19"/>
      <c r="AEI66" s="19"/>
      <c r="AEJ66" s="19"/>
      <c r="AEK66" s="19"/>
      <c r="AEL66" s="19"/>
      <c r="AEM66" s="19"/>
      <c r="AEN66" s="19"/>
      <c r="AEO66" s="19"/>
      <c r="AEP66" s="19"/>
      <c r="AEQ66" s="19"/>
      <c r="AER66" s="19"/>
      <c r="AES66" s="19"/>
      <c r="AET66" s="19"/>
      <c r="AEU66" s="19"/>
      <c r="AEV66" s="19"/>
      <c r="AEW66" s="19"/>
      <c r="AEX66" s="19"/>
      <c r="AEY66" s="19"/>
      <c r="AEZ66" s="19"/>
      <c r="AFA66" s="19"/>
      <c r="AFB66" s="19"/>
      <c r="AFC66" s="19"/>
      <c r="AFD66" s="19"/>
      <c r="AFE66" s="19"/>
      <c r="AFF66" s="19"/>
      <c r="AFG66" s="19"/>
      <c r="AFH66" s="19"/>
      <c r="AFI66" s="19"/>
      <c r="AFJ66" s="19"/>
      <c r="AFK66" s="19"/>
      <c r="AFL66" s="19"/>
      <c r="AFM66" s="19"/>
      <c r="AFN66" s="19"/>
      <c r="AFO66" s="19"/>
      <c r="AFP66" s="19"/>
      <c r="AFQ66" s="19"/>
      <c r="AFR66" s="19"/>
      <c r="AFS66" s="19"/>
      <c r="AFT66" s="19"/>
      <c r="AFU66" s="19"/>
      <c r="AFV66" s="19"/>
      <c r="AFW66" s="19"/>
      <c r="AFX66" s="19"/>
      <c r="AFY66" s="19"/>
      <c r="AFZ66" s="19"/>
      <c r="AGA66" s="19"/>
      <c r="AGB66" s="19"/>
      <c r="AGC66" s="19"/>
      <c r="AGD66" s="19"/>
      <c r="AGE66" s="19"/>
      <c r="AGF66" s="19"/>
      <c r="AGG66" s="19"/>
      <c r="AGH66" s="19"/>
      <c r="AGI66" s="19"/>
      <c r="AGJ66" s="19"/>
      <c r="AGK66" s="19"/>
      <c r="AGL66" s="19"/>
      <c r="AGM66" s="19"/>
      <c r="AGN66" s="19"/>
      <c r="AGO66" s="19"/>
      <c r="AGP66" s="19"/>
      <c r="AGQ66" s="19"/>
      <c r="AGR66" s="19"/>
      <c r="AGS66" s="19"/>
      <c r="AGT66" s="19"/>
      <c r="AGU66" s="19"/>
      <c r="AGV66" s="19"/>
      <c r="AGW66" s="19"/>
      <c r="AGX66" s="19"/>
      <c r="AGY66" s="19"/>
      <c r="AGZ66" s="19"/>
      <c r="AHA66" s="19"/>
      <c r="AHB66" s="19"/>
      <c r="AHC66" s="19"/>
      <c r="AHD66" s="19"/>
      <c r="AHE66" s="19"/>
      <c r="AHF66" s="19"/>
      <c r="AHG66" s="19"/>
      <c r="AHH66" s="19"/>
      <c r="AHI66" s="19"/>
      <c r="AHJ66" s="19"/>
      <c r="AHK66" s="19"/>
      <c r="AHL66" s="19"/>
      <c r="AHM66" s="19"/>
      <c r="AHN66" s="19"/>
      <c r="AHO66" s="19"/>
      <c r="AHP66" s="19"/>
      <c r="AHQ66" s="19"/>
      <c r="AHR66" s="19"/>
      <c r="AHS66" s="19"/>
      <c r="AHT66" s="19"/>
      <c r="AHU66" s="19"/>
      <c r="AHV66" s="19"/>
      <c r="AHW66" s="19"/>
      <c r="AHX66" s="19"/>
      <c r="AHY66" s="19"/>
      <c r="AHZ66" s="19"/>
      <c r="AIA66" s="19"/>
      <c r="AIB66" s="19"/>
      <c r="AIC66" s="19"/>
      <c r="AID66" s="19"/>
      <c r="AIE66" s="19"/>
      <c r="AIF66" s="19"/>
      <c r="AIG66" s="19"/>
      <c r="AIH66" s="19"/>
      <c r="AII66" s="19"/>
      <c r="AIJ66" s="19"/>
      <c r="AIK66" s="19"/>
      <c r="AIL66" s="19"/>
      <c r="AIM66" s="19"/>
      <c r="AIN66" s="19"/>
      <c r="AIO66" s="19"/>
      <c r="AIP66" s="19"/>
      <c r="AIQ66" s="19"/>
      <c r="AIR66" s="19"/>
      <c r="AIS66" s="19"/>
      <c r="AIT66" s="19"/>
      <c r="AIU66" s="19"/>
      <c r="AIV66" s="19"/>
      <c r="AIW66" s="19"/>
      <c r="AIX66" s="19"/>
      <c r="AIY66" s="19"/>
      <c r="AIZ66" s="19"/>
      <c r="AJA66" s="19"/>
      <c r="AJB66" s="19"/>
      <c r="AJC66" s="19"/>
      <c r="AJD66" s="19"/>
      <c r="AJE66" s="19"/>
      <c r="AJF66" s="19"/>
      <c r="AJG66" s="19"/>
      <c r="AJH66" s="19"/>
      <c r="AJI66" s="19"/>
      <c r="AJJ66" s="19"/>
      <c r="AJK66" s="19"/>
      <c r="AJL66" s="19"/>
      <c r="AJM66" s="19"/>
      <c r="AJN66" s="19"/>
      <c r="AJO66" s="19"/>
      <c r="AJP66" s="19"/>
      <c r="AJQ66" s="19"/>
      <c r="AJR66" s="19"/>
      <c r="AJS66" s="19"/>
      <c r="AJT66" s="19"/>
      <c r="AJU66" s="19"/>
      <c r="AJV66" s="19"/>
      <c r="AJW66" s="19"/>
      <c r="AJX66" s="19"/>
      <c r="AJY66" s="19"/>
      <c r="AJZ66" s="19"/>
      <c r="AKA66" s="19"/>
      <c r="AKB66" s="19"/>
      <c r="AKC66" s="19"/>
      <c r="AKD66" s="19"/>
      <c r="AKE66" s="19"/>
      <c r="AKF66" s="19"/>
      <c r="AKG66" s="19"/>
      <c r="AKH66" s="19"/>
      <c r="AKI66" s="19"/>
      <c r="AKJ66" s="19"/>
      <c r="AKK66" s="19"/>
      <c r="AKL66" s="19"/>
      <c r="AKM66" s="19"/>
      <c r="AKN66" s="19"/>
      <c r="AKO66" s="19"/>
      <c r="AKP66" s="19"/>
      <c r="AKQ66" s="19"/>
      <c r="AKR66" s="19"/>
      <c r="AKS66" s="19"/>
      <c r="AKT66" s="19"/>
      <c r="AKU66" s="19"/>
      <c r="AKV66" s="19"/>
      <c r="AKW66" s="19"/>
      <c r="AKX66" s="19"/>
      <c r="AKY66" s="19"/>
      <c r="AKZ66" s="19"/>
      <c r="ALA66" s="19"/>
      <c r="ALB66" s="19"/>
      <c r="ALC66" s="19"/>
      <c r="ALD66" s="19"/>
      <c r="ALE66" s="19"/>
      <c r="ALF66" s="19"/>
      <c r="ALG66" s="19"/>
      <c r="ALH66" s="19"/>
      <c r="ALI66" s="19"/>
      <c r="ALJ66" s="19"/>
      <c r="ALK66" s="19"/>
      <c r="ALL66" s="19"/>
      <c r="ALM66" s="19"/>
      <c r="ALN66" s="19"/>
      <c r="ALO66" s="19"/>
      <c r="ALP66" s="19"/>
      <c r="ALQ66" s="19"/>
      <c r="ALR66" s="19"/>
      <c r="ALS66" s="19"/>
      <c r="ALT66" s="19"/>
      <c r="ALU66" s="19"/>
      <c r="ALV66" s="19"/>
      <c r="ALW66" s="19"/>
      <c r="ALX66" s="19"/>
      <c r="ALY66" s="19"/>
      <c r="ALZ66" s="19"/>
      <c r="AMA66" s="19"/>
      <c r="AMB66" s="19"/>
      <c r="AMC66" s="19"/>
      <c r="AMD66" s="19"/>
      <c r="AME66" s="19"/>
      <c r="AMF66" s="19"/>
      <c r="AMG66" s="19"/>
      <c r="AMH66" s="19"/>
      <c r="AMI66" s="19"/>
      <c r="AMJ66" s="19"/>
      <c r="AMK66" s="19"/>
      <c r="AML66" s="19"/>
      <c r="AMM66" s="19"/>
      <c r="AMN66" s="19"/>
      <c r="AMO66" s="19"/>
    </row>
    <row r="67" spans="1:1029" ht="14.25" customHeight="1" x14ac:dyDescent="0.2">
      <c r="A67" s="26"/>
      <c r="D67" s="27"/>
      <c r="E67" s="28"/>
      <c r="F67" s="29"/>
      <c r="G67" s="45"/>
      <c r="H67" s="28"/>
      <c r="N67" s="36"/>
      <c r="O67" s="28"/>
      <c r="P67" s="37"/>
      <c r="Q67" s="28"/>
      <c r="U67" s="32"/>
      <c r="V67" s="32"/>
      <c r="X67" s="18"/>
      <c r="Y67" s="18"/>
      <c r="Z67" s="18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  <c r="IH67" s="19"/>
      <c r="II67" s="19"/>
      <c r="IJ67" s="19"/>
      <c r="IK67" s="19"/>
      <c r="IL67" s="19"/>
      <c r="IM67" s="19"/>
      <c r="IN67" s="19"/>
      <c r="IO67" s="19"/>
      <c r="IP67" s="19"/>
      <c r="IQ67" s="19"/>
      <c r="IR67" s="19"/>
      <c r="IS67" s="19"/>
      <c r="IT67" s="19"/>
      <c r="IU67" s="19"/>
      <c r="IV67" s="19"/>
      <c r="IW67" s="19"/>
      <c r="IX67" s="19"/>
      <c r="IY67" s="19"/>
      <c r="IZ67" s="19"/>
      <c r="JA67" s="19"/>
      <c r="JB67" s="19"/>
      <c r="JC67" s="19"/>
      <c r="JD67" s="19"/>
      <c r="JE67" s="19"/>
      <c r="JF67" s="19"/>
      <c r="JG67" s="19"/>
      <c r="JH67" s="19"/>
      <c r="JI67" s="19"/>
      <c r="JJ67" s="19"/>
      <c r="JK67" s="19"/>
      <c r="JL67" s="19"/>
      <c r="JM67" s="19"/>
      <c r="JN67" s="19"/>
      <c r="JO67" s="19"/>
      <c r="JP67" s="19"/>
      <c r="JQ67" s="19"/>
      <c r="JR67" s="19"/>
      <c r="JS67" s="19"/>
      <c r="JT67" s="19"/>
      <c r="JU67" s="19"/>
      <c r="JV67" s="19"/>
      <c r="JW67" s="19"/>
      <c r="JX67" s="19"/>
      <c r="JY67" s="19"/>
      <c r="JZ67" s="19"/>
      <c r="KA67" s="19"/>
      <c r="KB67" s="19"/>
      <c r="KC67" s="19"/>
      <c r="KD67" s="19"/>
      <c r="KE67" s="19"/>
      <c r="KF67" s="19"/>
      <c r="KG67" s="19"/>
      <c r="KH67" s="19"/>
      <c r="KI67" s="19"/>
      <c r="KJ67" s="19"/>
      <c r="KK67" s="19"/>
      <c r="KL67" s="19"/>
      <c r="KM67" s="19"/>
      <c r="KN67" s="19"/>
      <c r="KO67" s="19"/>
      <c r="KP67" s="19"/>
      <c r="KQ67" s="19"/>
      <c r="KR67" s="19"/>
      <c r="KS67" s="19"/>
      <c r="KT67" s="19"/>
      <c r="KU67" s="19"/>
      <c r="KV67" s="19"/>
      <c r="KW67" s="19"/>
      <c r="KX67" s="19"/>
      <c r="KY67" s="19"/>
      <c r="KZ67" s="19"/>
      <c r="LA67" s="19"/>
      <c r="LB67" s="19"/>
      <c r="LC67" s="19"/>
      <c r="LD67" s="19"/>
      <c r="LE67" s="19"/>
      <c r="LF67" s="19"/>
      <c r="LG67" s="19"/>
      <c r="LH67" s="19"/>
      <c r="LI67" s="19"/>
      <c r="LJ67" s="19"/>
      <c r="LK67" s="19"/>
      <c r="LL67" s="19"/>
      <c r="LM67" s="19"/>
      <c r="LN67" s="19"/>
      <c r="LO67" s="19"/>
      <c r="LP67" s="19"/>
      <c r="LQ67" s="19"/>
      <c r="LR67" s="19"/>
      <c r="LS67" s="19"/>
      <c r="LT67" s="19"/>
      <c r="LU67" s="19"/>
      <c r="LV67" s="19"/>
      <c r="LW67" s="19"/>
      <c r="LX67" s="19"/>
      <c r="LY67" s="19"/>
      <c r="LZ67" s="19"/>
      <c r="MA67" s="19"/>
      <c r="MB67" s="19"/>
      <c r="MC67" s="19"/>
      <c r="MD67" s="19"/>
      <c r="ME67" s="19"/>
      <c r="MF67" s="19"/>
      <c r="MG67" s="19"/>
      <c r="MH67" s="19"/>
      <c r="MI67" s="19"/>
      <c r="MJ67" s="19"/>
      <c r="MK67" s="19"/>
      <c r="ML67" s="19"/>
      <c r="MM67" s="19"/>
      <c r="MN67" s="19"/>
      <c r="MO67" s="19"/>
      <c r="MP67" s="19"/>
      <c r="MQ67" s="19"/>
      <c r="MR67" s="19"/>
      <c r="MS67" s="19"/>
      <c r="MT67" s="19"/>
      <c r="MU67" s="19"/>
      <c r="MV67" s="19"/>
      <c r="MW67" s="19"/>
      <c r="MX67" s="19"/>
      <c r="MY67" s="19"/>
      <c r="MZ67" s="19"/>
      <c r="NA67" s="19"/>
      <c r="NB67" s="19"/>
      <c r="NC67" s="19"/>
      <c r="ND67" s="19"/>
      <c r="NE67" s="19"/>
      <c r="NF67" s="19"/>
      <c r="NG67" s="19"/>
      <c r="NH67" s="19"/>
      <c r="NI67" s="19"/>
      <c r="NJ67" s="19"/>
      <c r="NK67" s="19"/>
      <c r="NL67" s="19"/>
      <c r="NM67" s="19"/>
      <c r="NN67" s="19"/>
      <c r="NO67" s="19"/>
      <c r="NP67" s="19"/>
      <c r="NQ67" s="19"/>
      <c r="NR67" s="19"/>
      <c r="NS67" s="19"/>
      <c r="NT67" s="19"/>
      <c r="NU67" s="19"/>
      <c r="NV67" s="19"/>
      <c r="NW67" s="19"/>
      <c r="NX67" s="19"/>
      <c r="NY67" s="19"/>
      <c r="NZ67" s="19"/>
      <c r="OA67" s="19"/>
      <c r="OB67" s="19"/>
      <c r="OC67" s="19"/>
      <c r="OD67" s="19"/>
      <c r="OE67" s="19"/>
      <c r="OF67" s="19"/>
      <c r="OG67" s="19"/>
      <c r="OH67" s="19"/>
      <c r="OI67" s="19"/>
      <c r="OJ67" s="19"/>
      <c r="OK67" s="19"/>
      <c r="OL67" s="19"/>
      <c r="OM67" s="19"/>
      <c r="ON67" s="19"/>
      <c r="OO67" s="19"/>
      <c r="OP67" s="19"/>
      <c r="OQ67" s="19"/>
      <c r="OR67" s="19"/>
      <c r="OS67" s="19"/>
      <c r="OT67" s="19"/>
      <c r="OU67" s="19"/>
      <c r="OV67" s="19"/>
      <c r="OW67" s="19"/>
      <c r="OX67" s="19"/>
      <c r="OY67" s="19"/>
      <c r="OZ67" s="19"/>
      <c r="PA67" s="19"/>
      <c r="PB67" s="19"/>
      <c r="PC67" s="19"/>
      <c r="PD67" s="19"/>
      <c r="PE67" s="19"/>
      <c r="PF67" s="19"/>
      <c r="PG67" s="19"/>
      <c r="PH67" s="19"/>
      <c r="PI67" s="19"/>
      <c r="PJ67" s="19"/>
      <c r="PK67" s="19"/>
      <c r="PL67" s="19"/>
      <c r="PM67" s="19"/>
      <c r="PN67" s="19"/>
      <c r="PO67" s="19"/>
      <c r="PP67" s="19"/>
      <c r="PQ67" s="19"/>
      <c r="PR67" s="19"/>
      <c r="PS67" s="19"/>
      <c r="PT67" s="19"/>
      <c r="PU67" s="19"/>
      <c r="PV67" s="19"/>
      <c r="PW67" s="19"/>
      <c r="PX67" s="19"/>
      <c r="PY67" s="19"/>
      <c r="PZ67" s="19"/>
      <c r="QA67" s="19"/>
      <c r="QB67" s="19"/>
      <c r="QC67" s="19"/>
      <c r="QD67" s="19"/>
      <c r="QE67" s="19"/>
      <c r="QF67" s="19"/>
      <c r="QG67" s="19"/>
      <c r="QH67" s="19"/>
      <c r="QI67" s="19"/>
      <c r="QJ67" s="19"/>
      <c r="QK67" s="19"/>
      <c r="QL67" s="19"/>
      <c r="QM67" s="19"/>
      <c r="QN67" s="19"/>
      <c r="QO67" s="19"/>
      <c r="QP67" s="19"/>
      <c r="QQ67" s="19"/>
      <c r="QR67" s="19"/>
      <c r="QS67" s="19"/>
      <c r="QT67" s="19"/>
      <c r="QU67" s="19"/>
      <c r="QV67" s="19"/>
      <c r="QW67" s="19"/>
      <c r="QX67" s="19"/>
      <c r="QY67" s="19"/>
      <c r="QZ67" s="19"/>
      <c r="RA67" s="19"/>
      <c r="RB67" s="19"/>
      <c r="RC67" s="19"/>
      <c r="RD67" s="19"/>
      <c r="RE67" s="19"/>
      <c r="RF67" s="19"/>
      <c r="RG67" s="19"/>
      <c r="RH67" s="19"/>
      <c r="RI67" s="19"/>
      <c r="RJ67" s="19"/>
      <c r="RK67" s="19"/>
      <c r="RL67" s="19"/>
      <c r="RM67" s="19"/>
      <c r="RN67" s="19"/>
      <c r="RO67" s="19"/>
      <c r="RP67" s="19"/>
      <c r="RQ67" s="19"/>
      <c r="RR67" s="19"/>
      <c r="RS67" s="19"/>
      <c r="RT67" s="19"/>
      <c r="RU67" s="19"/>
      <c r="RV67" s="19"/>
      <c r="RW67" s="19"/>
      <c r="RX67" s="19"/>
      <c r="RY67" s="19"/>
      <c r="RZ67" s="19"/>
      <c r="SA67" s="19"/>
      <c r="SB67" s="19"/>
      <c r="SC67" s="19"/>
      <c r="SD67" s="19"/>
      <c r="SE67" s="19"/>
      <c r="SF67" s="19"/>
      <c r="SG67" s="19"/>
      <c r="SH67" s="19"/>
      <c r="SI67" s="19"/>
      <c r="SJ67" s="19"/>
      <c r="SK67" s="19"/>
      <c r="SL67" s="19"/>
      <c r="SM67" s="19"/>
      <c r="SN67" s="19"/>
      <c r="SO67" s="19"/>
      <c r="SP67" s="19"/>
      <c r="SQ67" s="19"/>
      <c r="SR67" s="19"/>
      <c r="SS67" s="19"/>
      <c r="ST67" s="19"/>
      <c r="SU67" s="19"/>
      <c r="SV67" s="19"/>
      <c r="SW67" s="19"/>
      <c r="SX67" s="19"/>
      <c r="SY67" s="19"/>
      <c r="SZ67" s="19"/>
      <c r="TA67" s="19"/>
      <c r="TB67" s="19"/>
      <c r="TC67" s="19"/>
      <c r="TD67" s="19"/>
      <c r="TE67" s="19"/>
      <c r="TF67" s="19"/>
      <c r="TG67" s="19"/>
      <c r="TH67" s="19"/>
      <c r="TI67" s="19"/>
      <c r="TJ67" s="19"/>
      <c r="TK67" s="19"/>
      <c r="TL67" s="19"/>
      <c r="TM67" s="19"/>
      <c r="TN67" s="19"/>
      <c r="TO67" s="19"/>
      <c r="TP67" s="19"/>
      <c r="TQ67" s="19"/>
      <c r="TR67" s="19"/>
      <c r="TS67" s="19"/>
      <c r="TT67" s="19"/>
      <c r="TU67" s="19"/>
      <c r="TV67" s="19"/>
      <c r="TW67" s="19"/>
      <c r="TX67" s="19"/>
      <c r="TY67" s="19"/>
      <c r="TZ67" s="19"/>
      <c r="UA67" s="19"/>
      <c r="UB67" s="19"/>
      <c r="UC67" s="19"/>
      <c r="UD67" s="19"/>
      <c r="UE67" s="19"/>
      <c r="UF67" s="19"/>
      <c r="UG67" s="19"/>
      <c r="UH67" s="19"/>
      <c r="UI67" s="19"/>
      <c r="UJ67" s="19"/>
      <c r="UK67" s="19"/>
      <c r="UL67" s="19"/>
      <c r="UM67" s="19"/>
      <c r="UN67" s="19"/>
      <c r="UO67" s="19"/>
      <c r="UP67" s="19"/>
      <c r="UQ67" s="19"/>
      <c r="UR67" s="19"/>
      <c r="US67" s="19"/>
      <c r="UT67" s="19"/>
      <c r="UU67" s="19"/>
      <c r="UV67" s="19"/>
      <c r="UW67" s="19"/>
      <c r="UX67" s="19"/>
      <c r="UY67" s="19"/>
      <c r="UZ67" s="19"/>
      <c r="VA67" s="19"/>
      <c r="VB67" s="19"/>
      <c r="VC67" s="19"/>
      <c r="VD67" s="19"/>
      <c r="VE67" s="19"/>
      <c r="VF67" s="19"/>
      <c r="VG67" s="19"/>
      <c r="VH67" s="19"/>
      <c r="VI67" s="19"/>
      <c r="VJ67" s="19"/>
      <c r="VK67" s="19"/>
      <c r="VL67" s="19"/>
      <c r="VM67" s="19"/>
      <c r="VN67" s="19"/>
      <c r="VO67" s="19"/>
      <c r="VP67" s="19"/>
      <c r="VQ67" s="19"/>
      <c r="VR67" s="19"/>
      <c r="VS67" s="19"/>
      <c r="VT67" s="19"/>
      <c r="VU67" s="19"/>
      <c r="VV67" s="19"/>
      <c r="VW67" s="19"/>
      <c r="VX67" s="19"/>
      <c r="VY67" s="19"/>
      <c r="VZ67" s="19"/>
      <c r="WA67" s="19"/>
      <c r="WB67" s="19"/>
      <c r="WC67" s="19"/>
      <c r="WD67" s="19"/>
      <c r="WE67" s="19"/>
      <c r="WF67" s="19"/>
      <c r="WG67" s="19"/>
      <c r="WH67" s="19"/>
      <c r="WI67" s="19"/>
      <c r="WJ67" s="19"/>
      <c r="WK67" s="19"/>
      <c r="WL67" s="19"/>
      <c r="WM67" s="19"/>
      <c r="WN67" s="19"/>
      <c r="WO67" s="19"/>
      <c r="WP67" s="19"/>
      <c r="WQ67" s="19"/>
      <c r="WR67" s="19"/>
      <c r="WS67" s="19"/>
      <c r="WT67" s="19"/>
      <c r="WU67" s="19"/>
      <c r="WV67" s="19"/>
      <c r="WW67" s="19"/>
      <c r="WX67" s="19"/>
      <c r="WY67" s="19"/>
      <c r="WZ67" s="19"/>
      <c r="XA67" s="19"/>
      <c r="XB67" s="19"/>
      <c r="XC67" s="19"/>
      <c r="XD67" s="19"/>
      <c r="XE67" s="19"/>
      <c r="XF67" s="19"/>
      <c r="XG67" s="19"/>
      <c r="XH67" s="19"/>
      <c r="XI67" s="19"/>
      <c r="XJ67" s="19"/>
      <c r="XK67" s="19"/>
      <c r="XL67" s="19"/>
      <c r="XM67" s="19"/>
      <c r="XN67" s="19"/>
      <c r="XO67" s="19"/>
      <c r="XP67" s="19"/>
      <c r="XQ67" s="19"/>
      <c r="XR67" s="19"/>
      <c r="XS67" s="19"/>
      <c r="XT67" s="19"/>
      <c r="XU67" s="19"/>
      <c r="XV67" s="19"/>
      <c r="XW67" s="19"/>
      <c r="XX67" s="19"/>
      <c r="XY67" s="19"/>
      <c r="XZ67" s="19"/>
      <c r="YA67" s="19"/>
      <c r="YB67" s="19"/>
      <c r="YC67" s="19"/>
      <c r="YD67" s="19"/>
      <c r="YE67" s="19"/>
      <c r="YF67" s="19"/>
      <c r="YG67" s="19"/>
      <c r="YH67" s="19"/>
      <c r="YI67" s="19"/>
      <c r="YJ67" s="19"/>
      <c r="YK67" s="19"/>
      <c r="YL67" s="19"/>
      <c r="YM67" s="19"/>
      <c r="YN67" s="19"/>
      <c r="YO67" s="19"/>
      <c r="YP67" s="19"/>
      <c r="YQ67" s="19"/>
      <c r="YR67" s="19"/>
      <c r="YS67" s="19"/>
      <c r="YT67" s="19"/>
      <c r="YU67" s="19"/>
      <c r="YV67" s="19"/>
      <c r="YW67" s="19"/>
      <c r="YX67" s="19"/>
      <c r="YY67" s="19"/>
      <c r="YZ67" s="19"/>
      <c r="ZA67" s="19"/>
      <c r="ZB67" s="19"/>
      <c r="ZC67" s="19"/>
      <c r="ZD67" s="19"/>
      <c r="ZE67" s="19"/>
      <c r="ZF67" s="19"/>
      <c r="ZG67" s="19"/>
      <c r="ZH67" s="19"/>
      <c r="ZI67" s="19"/>
      <c r="ZJ67" s="19"/>
      <c r="ZK67" s="19"/>
      <c r="ZL67" s="19"/>
      <c r="ZM67" s="19"/>
      <c r="ZN67" s="19"/>
      <c r="ZO67" s="19"/>
      <c r="ZP67" s="19"/>
      <c r="ZQ67" s="19"/>
      <c r="ZR67" s="19"/>
      <c r="ZS67" s="19"/>
      <c r="ZT67" s="19"/>
      <c r="ZU67" s="19"/>
      <c r="ZV67" s="19"/>
      <c r="ZW67" s="19"/>
      <c r="ZX67" s="19"/>
      <c r="ZY67" s="19"/>
      <c r="ZZ67" s="19"/>
      <c r="AAA67" s="19"/>
      <c r="AAB67" s="19"/>
      <c r="AAC67" s="19"/>
      <c r="AAD67" s="19"/>
      <c r="AAE67" s="19"/>
      <c r="AAF67" s="19"/>
      <c r="AAG67" s="19"/>
      <c r="AAH67" s="19"/>
      <c r="AAI67" s="19"/>
      <c r="AAJ67" s="19"/>
      <c r="AAK67" s="19"/>
      <c r="AAL67" s="19"/>
      <c r="AAM67" s="19"/>
      <c r="AAN67" s="19"/>
      <c r="AAO67" s="19"/>
      <c r="AAP67" s="19"/>
      <c r="AAQ67" s="19"/>
      <c r="AAR67" s="19"/>
      <c r="AAS67" s="19"/>
      <c r="AAT67" s="19"/>
      <c r="AAU67" s="19"/>
      <c r="AAV67" s="19"/>
      <c r="AAW67" s="19"/>
      <c r="AAX67" s="19"/>
      <c r="AAY67" s="19"/>
      <c r="AAZ67" s="19"/>
      <c r="ABA67" s="19"/>
      <c r="ABB67" s="19"/>
      <c r="ABC67" s="19"/>
      <c r="ABD67" s="19"/>
      <c r="ABE67" s="19"/>
      <c r="ABF67" s="19"/>
      <c r="ABG67" s="19"/>
      <c r="ABH67" s="19"/>
      <c r="ABI67" s="19"/>
      <c r="ABJ67" s="19"/>
      <c r="ABK67" s="19"/>
      <c r="ABL67" s="19"/>
      <c r="ABM67" s="19"/>
      <c r="ABN67" s="19"/>
      <c r="ABO67" s="19"/>
      <c r="ABP67" s="19"/>
      <c r="ABQ67" s="19"/>
      <c r="ABR67" s="19"/>
      <c r="ABS67" s="19"/>
      <c r="ABT67" s="19"/>
      <c r="ABU67" s="19"/>
      <c r="ABV67" s="19"/>
      <c r="ABW67" s="19"/>
      <c r="ABX67" s="19"/>
      <c r="ABY67" s="19"/>
      <c r="ABZ67" s="19"/>
      <c r="ACA67" s="19"/>
      <c r="ACB67" s="19"/>
      <c r="ACC67" s="19"/>
      <c r="ACD67" s="19"/>
      <c r="ACE67" s="19"/>
      <c r="ACF67" s="19"/>
      <c r="ACG67" s="19"/>
      <c r="ACH67" s="19"/>
      <c r="ACI67" s="19"/>
      <c r="ACJ67" s="19"/>
      <c r="ACK67" s="19"/>
      <c r="ACL67" s="19"/>
      <c r="ACM67" s="19"/>
      <c r="ACN67" s="19"/>
      <c r="ACO67" s="19"/>
      <c r="ACP67" s="19"/>
      <c r="ACQ67" s="19"/>
      <c r="ACR67" s="19"/>
      <c r="ACS67" s="19"/>
      <c r="ACT67" s="19"/>
      <c r="ACU67" s="19"/>
      <c r="ACV67" s="19"/>
      <c r="ACW67" s="19"/>
      <c r="ACX67" s="19"/>
      <c r="ACY67" s="19"/>
      <c r="ACZ67" s="19"/>
      <c r="ADA67" s="19"/>
      <c r="ADB67" s="19"/>
      <c r="ADC67" s="19"/>
      <c r="ADD67" s="19"/>
      <c r="ADE67" s="19"/>
      <c r="ADF67" s="19"/>
      <c r="ADG67" s="19"/>
      <c r="ADH67" s="19"/>
      <c r="ADI67" s="19"/>
      <c r="ADJ67" s="19"/>
      <c r="ADK67" s="19"/>
      <c r="ADL67" s="19"/>
      <c r="ADM67" s="19"/>
      <c r="ADN67" s="19"/>
      <c r="ADO67" s="19"/>
      <c r="ADP67" s="19"/>
      <c r="ADQ67" s="19"/>
      <c r="ADR67" s="19"/>
      <c r="ADS67" s="19"/>
      <c r="ADT67" s="19"/>
      <c r="ADU67" s="19"/>
      <c r="ADV67" s="19"/>
      <c r="ADW67" s="19"/>
      <c r="ADX67" s="19"/>
      <c r="ADY67" s="19"/>
      <c r="ADZ67" s="19"/>
      <c r="AEA67" s="19"/>
      <c r="AEB67" s="19"/>
      <c r="AEC67" s="19"/>
      <c r="AED67" s="19"/>
      <c r="AEE67" s="19"/>
      <c r="AEF67" s="19"/>
      <c r="AEG67" s="19"/>
      <c r="AEH67" s="19"/>
      <c r="AEI67" s="19"/>
      <c r="AEJ67" s="19"/>
      <c r="AEK67" s="19"/>
      <c r="AEL67" s="19"/>
      <c r="AEM67" s="19"/>
      <c r="AEN67" s="19"/>
      <c r="AEO67" s="19"/>
      <c r="AEP67" s="19"/>
      <c r="AEQ67" s="19"/>
      <c r="AER67" s="19"/>
      <c r="AES67" s="19"/>
      <c r="AET67" s="19"/>
      <c r="AEU67" s="19"/>
      <c r="AEV67" s="19"/>
      <c r="AEW67" s="19"/>
      <c r="AEX67" s="19"/>
      <c r="AEY67" s="19"/>
      <c r="AEZ67" s="19"/>
      <c r="AFA67" s="19"/>
      <c r="AFB67" s="19"/>
      <c r="AFC67" s="19"/>
      <c r="AFD67" s="19"/>
      <c r="AFE67" s="19"/>
      <c r="AFF67" s="19"/>
      <c r="AFG67" s="19"/>
      <c r="AFH67" s="19"/>
      <c r="AFI67" s="19"/>
      <c r="AFJ67" s="19"/>
      <c r="AFK67" s="19"/>
      <c r="AFL67" s="19"/>
      <c r="AFM67" s="19"/>
      <c r="AFN67" s="19"/>
      <c r="AFO67" s="19"/>
      <c r="AFP67" s="19"/>
      <c r="AFQ67" s="19"/>
      <c r="AFR67" s="19"/>
      <c r="AFS67" s="19"/>
      <c r="AFT67" s="19"/>
      <c r="AFU67" s="19"/>
      <c r="AFV67" s="19"/>
      <c r="AFW67" s="19"/>
      <c r="AFX67" s="19"/>
      <c r="AFY67" s="19"/>
      <c r="AFZ67" s="19"/>
      <c r="AGA67" s="19"/>
      <c r="AGB67" s="19"/>
      <c r="AGC67" s="19"/>
      <c r="AGD67" s="19"/>
      <c r="AGE67" s="19"/>
      <c r="AGF67" s="19"/>
      <c r="AGG67" s="19"/>
      <c r="AGH67" s="19"/>
      <c r="AGI67" s="19"/>
      <c r="AGJ67" s="19"/>
      <c r="AGK67" s="19"/>
      <c r="AGL67" s="19"/>
      <c r="AGM67" s="19"/>
      <c r="AGN67" s="19"/>
      <c r="AGO67" s="19"/>
      <c r="AGP67" s="19"/>
      <c r="AGQ67" s="19"/>
      <c r="AGR67" s="19"/>
      <c r="AGS67" s="19"/>
      <c r="AGT67" s="19"/>
      <c r="AGU67" s="19"/>
      <c r="AGV67" s="19"/>
      <c r="AGW67" s="19"/>
      <c r="AGX67" s="19"/>
      <c r="AGY67" s="19"/>
      <c r="AGZ67" s="19"/>
      <c r="AHA67" s="19"/>
      <c r="AHB67" s="19"/>
      <c r="AHC67" s="19"/>
      <c r="AHD67" s="19"/>
      <c r="AHE67" s="19"/>
      <c r="AHF67" s="19"/>
      <c r="AHG67" s="19"/>
      <c r="AHH67" s="19"/>
      <c r="AHI67" s="19"/>
      <c r="AHJ67" s="19"/>
      <c r="AHK67" s="19"/>
      <c r="AHL67" s="19"/>
      <c r="AHM67" s="19"/>
      <c r="AHN67" s="19"/>
      <c r="AHO67" s="19"/>
      <c r="AHP67" s="19"/>
      <c r="AHQ67" s="19"/>
      <c r="AHR67" s="19"/>
      <c r="AHS67" s="19"/>
      <c r="AHT67" s="19"/>
      <c r="AHU67" s="19"/>
      <c r="AHV67" s="19"/>
      <c r="AHW67" s="19"/>
      <c r="AHX67" s="19"/>
      <c r="AHY67" s="19"/>
      <c r="AHZ67" s="19"/>
      <c r="AIA67" s="19"/>
      <c r="AIB67" s="19"/>
      <c r="AIC67" s="19"/>
      <c r="AID67" s="19"/>
      <c r="AIE67" s="19"/>
      <c r="AIF67" s="19"/>
      <c r="AIG67" s="19"/>
      <c r="AIH67" s="19"/>
      <c r="AII67" s="19"/>
      <c r="AIJ67" s="19"/>
      <c r="AIK67" s="19"/>
      <c r="AIL67" s="19"/>
      <c r="AIM67" s="19"/>
      <c r="AIN67" s="19"/>
      <c r="AIO67" s="19"/>
      <c r="AIP67" s="19"/>
      <c r="AIQ67" s="19"/>
      <c r="AIR67" s="19"/>
      <c r="AIS67" s="19"/>
      <c r="AIT67" s="19"/>
      <c r="AIU67" s="19"/>
      <c r="AIV67" s="19"/>
      <c r="AIW67" s="19"/>
      <c r="AIX67" s="19"/>
      <c r="AIY67" s="19"/>
      <c r="AIZ67" s="19"/>
      <c r="AJA67" s="19"/>
      <c r="AJB67" s="19"/>
      <c r="AJC67" s="19"/>
      <c r="AJD67" s="19"/>
      <c r="AJE67" s="19"/>
      <c r="AJF67" s="19"/>
      <c r="AJG67" s="19"/>
      <c r="AJH67" s="19"/>
      <c r="AJI67" s="19"/>
      <c r="AJJ67" s="19"/>
      <c r="AJK67" s="19"/>
      <c r="AJL67" s="19"/>
      <c r="AJM67" s="19"/>
      <c r="AJN67" s="19"/>
      <c r="AJO67" s="19"/>
      <c r="AJP67" s="19"/>
      <c r="AJQ67" s="19"/>
      <c r="AJR67" s="19"/>
      <c r="AJS67" s="19"/>
      <c r="AJT67" s="19"/>
      <c r="AJU67" s="19"/>
      <c r="AJV67" s="19"/>
      <c r="AJW67" s="19"/>
      <c r="AJX67" s="19"/>
      <c r="AJY67" s="19"/>
      <c r="AJZ67" s="19"/>
      <c r="AKA67" s="19"/>
      <c r="AKB67" s="19"/>
      <c r="AKC67" s="19"/>
      <c r="AKD67" s="19"/>
      <c r="AKE67" s="19"/>
      <c r="AKF67" s="19"/>
      <c r="AKG67" s="19"/>
      <c r="AKH67" s="19"/>
      <c r="AKI67" s="19"/>
      <c r="AKJ67" s="19"/>
      <c r="AKK67" s="19"/>
      <c r="AKL67" s="19"/>
      <c r="AKM67" s="19"/>
      <c r="AKN67" s="19"/>
      <c r="AKO67" s="19"/>
      <c r="AKP67" s="19"/>
      <c r="AKQ67" s="19"/>
      <c r="AKR67" s="19"/>
      <c r="AKS67" s="19"/>
      <c r="AKT67" s="19"/>
      <c r="AKU67" s="19"/>
      <c r="AKV67" s="19"/>
      <c r="AKW67" s="19"/>
      <c r="AKX67" s="19"/>
      <c r="AKY67" s="19"/>
      <c r="AKZ67" s="19"/>
      <c r="ALA67" s="19"/>
      <c r="ALB67" s="19"/>
      <c r="ALC67" s="19"/>
      <c r="ALD67" s="19"/>
      <c r="ALE67" s="19"/>
      <c r="ALF67" s="19"/>
      <c r="ALG67" s="19"/>
      <c r="ALH67" s="19"/>
      <c r="ALI67" s="19"/>
      <c r="ALJ67" s="19"/>
      <c r="ALK67" s="19"/>
      <c r="ALL67" s="19"/>
      <c r="ALM67" s="19"/>
      <c r="ALN67" s="19"/>
      <c r="ALO67" s="19"/>
      <c r="ALP67" s="19"/>
      <c r="ALQ67" s="19"/>
      <c r="ALR67" s="19"/>
      <c r="ALS67" s="19"/>
      <c r="ALT67" s="19"/>
      <c r="ALU67" s="19"/>
      <c r="ALV67" s="19"/>
      <c r="ALW67" s="19"/>
      <c r="ALX67" s="19"/>
      <c r="ALY67" s="19"/>
      <c r="ALZ67" s="19"/>
      <c r="AMA67" s="19"/>
      <c r="AMB67" s="19"/>
      <c r="AMC67" s="19"/>
      <c r="AMD67" s="19"/>
      <c r="AME67" s="19"/>
      <c r="AMF67" s="19"/>
      <c r="AMG67" s="19"/>
      <c r="AMH67" s="19"/>
      <c r="AMI67" s="19"/>
      <c r="AMJ67" s="19"/>
      <c r="AMK67" s="19"/>
      <c r="AML67" s="19"/>
      <c r="AMM67" s="19"/>
      <c r="AMN67" s="19"/>
      <c r="AMO67" s="19"/>
    </row>
    <row r="68" spans="1:1029" ht="12.75" customHeight="1" x14ac:dyDescent="0.2">
      <c r="A68" s="26"/>
      <c r="D68" s="27"/>
      <c r="E68" s="28"/>
      <c r="F68" s="29"/>
      <c r="H68" s="28"/>
      <c r="N68" s="37"/>
      <c r="O68" s="47" t="s">
        <v>311</v>
      </c>
      <c r="P68" s="47"/>
      <c r="Q68" s="47"/>
      <c r="U68" s="32"/>
      <c r="V68" s="32"/>
      <c r="X68" s="18"/>
      <c r="Y68" s="18"/>
      <c r="Z68" s="18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  <c r="IU68" s="19"/>
      <c r="IV68" s="19"/>
      <c r="IW68" s="19"/>
      <c r="IX68" s="19"/>
      <c r="IY68" s="19"/>
      <c r="IZ68" s="19"/>
      <c r="JA68" s="19"/>
      <c r="JB68" s="19"/>
      <c r="JC68" s="19"/>
      <c r="JD68" s="19"/>
      <c r="JE68" s="19"/>
      <c r="JF68" s="19"/>
      <c r="JG68" s="19"/>
      <c r="JH68" s="19"/>
      <c r="JI68" s="19"/>
      <c r="JJ68" s="19"/>
      <c r="JK68" s="19"/>
      <c r="JL68" s="19"/>
      <c r="JM68" s="19"/>
      <c r="JN68" s="19"/>
      <c r="JO68" s="19"/>
      <c r="JP68" s="19"/>
      <c r="JQ68" s="19"/>
      <c r="JR68" s="19"/>
      <c r="JS68" s="19"/>
      <c r="JT68" s="19"/>
      <c r="JU68" s="19"/>
      <c r="JV68" s="19"/>
      <c r="JW68" s="19"/>
      <c r="JX68" s="19"/>
      <c r="JY68" s="19"/>
      <c r="JZ68" s="19"/>
      <c r="KA68" s="19"/>
      <c r="KB68" s="19"/>
      <c r="KC68" s="19"/>
      <c r="KD68" s="19"/>
      <c r="KE68" s="19"/>
      <c r="KF68" s="19"/>
      <c r="KG68" s="19"/>
      <c r="KH68" s="19"/>
      <c r="KI68" s="19"/>
      <c r="KJ68" s="19"/>
      <c r="KK68" s="19"/>
      <c r="KL68" s="19"/>
      <c r="KM68" s="19"/>
      <c r="KN68" s="19"/>
      <c r="KO68" s="19"/>
      <c r="KP68" s="19"/>
      <c r="KQ68" s="19"/>
      <c r="KR68" s="19"/>
      <c r="KS68" s="19"/>
      <c r="KT68" s="19"/>
      <c r="KU68" s="19"/>
      <c r="KV68" s="19"/>
      <c r="KW68" s="19"/>
      <c r="KX68" s="19"/>
      <c r="KY68" s="19"/>
      <c r="KZ68" s="19"/>
      <c r="LA68" s="19"/>
      <c r="LB68" s="19"/>
      <c r="LC68" s="19"/>
      <c r="LD68" s="19"/>
      <c r="LE68" s="19"/>
      <c r="LF68" s="19"/>
      <c r="LG68" s="19"/>
      <c r="LH68" s="19"/>
      <c r="LI68" s="19"/>
      <c r="LJ68" s="19"/>
      <c r="LK68" s="19"/>
      <c r="LL68" s="19"/>
      <c r="LM68" s="19"/>
      <c r="LN68" s="19"/>
      <c r="LO68" s="19"/>
      <c r="LP68" s="19"/>
      <c r="LQ68" s="19"/>
      <c r="LR68" s="19"/>
      <c r="LS68" s="19"/>
      <c r="LT68" s="19"/>
      <c r="LU68" s="19"/>
      <c r="LV68" s="19"/>
      <c r="LW68" s="19"/>
      <c r="LX68" s="19"/>
      <c r="LY68" s="19"/>
      <c r="LZ68" s="19"/>
      <c r="MA68" s="19"/>
      <c r="MB68" s="19"/>
      <c r="MC68" s="19"/>
      <c r="MD68" s="19"/>
      <c r="ME68" s="19"/>
      <c r="MF68" s="19"/>
      <c r="MG68" s="19"/>
      <c r="MH68" s="19"/>
      <c r="MI68" s="19"/>
      <c r="MJ68" s="19"/>
      <c r="MK68" s="19"/>
      <c r="ML68" s="19"/>
      <c r="MM68" s="19"/>
      <c r="MN68" s="19"/>
      <c r="MO68" s="19"/>
      <c r="MP68" s="19"/>
      <c r="MQ68" s="19"/>
      <c r="MR68" s="19"/>
      <c r="MS68" s="19"/>
      <c r="MT68" s="19"/>
      <c r="MU68" s="19"/>
      <c r="MV68" s="19"/>
      <c r="MW68" s="19"/>
      <c r="MX68" s="19"/>
      <c r="MY68" s="19"/>
      <c r="MZ68" s="19"/>
      <c r="NA68" s="19"/>
      <c r="NB68" s="19"/>
      <c r="NC68" s="19"/>
      <c r="ND68" s="19"/>
      <c r="NE68" s="19"/>
      <c r="NF68" s="19"/>
      <c r="NG68" s="19"/>
      <c r="NH68" s="19"/>
      <c r="NI68" s="19"/>
      <c r="NJ68" s="19"/>
      <c r="NK68" s="19"/>
      <c r="NL68" s="19"/>
      <c r="NM68" s="19"/>
      <c r="NN68" s="19"/>
      <c r="NO68" s="19"/>
      <c r="NP68" s="19"/>
      <c r="NQ68" s="19"/>
      <c r="NR68" s="19"/>
      <c r="NS68" s="19"/>
      <c r="NT68" s="19"/>
      <c r="NU68" s="19"/>
      <c r="NV68" s="19"/>
      <c r="NW68" s="19"/>
      <c r="NX68" s="19"/>
      <c r="NY68" s="19"/>
      <c r="NZ68" s="19"/>
      <c r="OA68" s="19"/>
      <c r="OB68" s="19"/>
      <c r="OC68" s="19"/>
      <c r="OD68" s="19"/>
      <c r="OE68" s="19"/>
      <c r="OF68" s="19"/>
      <c r="OG68" s="19"/>
      <c r="OH68" s="19"/>
      <c r="OI68" s="19"/>
      <c r="OJ68" s="19"/>
      <c r="OK68" s="19"/>
      <c r="OL68" s="19"/>
      <c r="OM68" s="19"/>
      <c r="ON68" s="19"/>
      <c r="OO68" s="19"/>
      <c r="OP68" s="19"/>
      <c r="OQ68" s="19"/>
      <c r="OR68" s="19"/>
      <c r="OS68" s="19"/>
      <c r="OT68" s="19"/>
      <c r="OU68" s="19"/>
      <c r="OV68" s="19"/>
      <c r="OW68" s="19"/>
      <c r="OX68" s="19"/>
      <c r="OY68" s="19"/>
      <c r="OZ68" s="19"/>
      <c r="PA68" s="19"/>
      <c r="PB68" s="19"/>
      <c r="PC68" s="19"/>
      <c r="PD68" s="19"/>
      <c r="PE68" s="19"/>
      <c r="PF68" s="19"/>
      <c r="PG68" s="19"/>
      <c r="PH68" s="19"/>
      <c r="PI68" s="19"/>
      <c r="PJ68" s="19"/>
      <c r="PK68" s="19"/>
      <c r="PL68" s="19"/>
      <c r="PM68" s="19"/>
      <c r="PN68" s="19"/>
      <c r="PO68" s="19"/>
      <c r="PP68" s="19"/>
      <c r="PQ68" s="19"/>
      <c r="PR68" s="19"/>
      <c r="PS68" s="19"/>
      <c r="PT68" s="19"/>
      <c r="PU68" s="19"/>
      <c r="PV68" s="19"/>
      <c r="PW68" s="19"/>
      <c r="PX68" s="19"/>
      <c r="PY68" s="19"/>
      <c r="PZ68" s="19"/>
      <c r="QA68" s="19"/>
      <c r="QB68" s="19"/>
      <c r="QC68" s="19"/>
      <c r="QD68" s="19"/>
      <c r="QE68" s="19"/>
      <c r="QF68" s="19"/>
      <c r="QG68" s="19"/>
      <c r="QH68" s="19"/>
      <c r="QI68" s="19"/>
      <c r="QJ68" s="19"/>
      <c r="QK68" s="19"/>
      <c r="QL68" s="19"/>
      <c r="QM68" s="19"/>
      <c r="QN68" s="19"/>
      <c r="QO68" s="19"/>
      <c r="QP68" s="19"/>
      <c r="QQ68" s="19"/>
      <c r="QR68" s="19"/>
      <c r="QS68" s="19"/>
      <c r="QT68" s="19"/>
      <c r="QU68" s="19"/>
      <c r="QV68" s="19"/>
      <c r="QW68" s="19"/>
      <c r="QX68" s="19"/>
      <c r="QY68" s="19"/>
      <c r="QZ68" s="19"/>
      <c r="RA68" s="19"/>
      <c r="RB68" s="19"/>
      <c r="RC68" s="19"/>
      <c r="RD68" s="19"/>
      <c r="RE68" s="19"/>
      <c r="RF68" s="19"/>
      <c r="RG68" s="19"/>
      <c r="RH68" s="19"/>
      <c r="RI68" s="19"/>
      <c r="RJ68" s="19"/>
      <c r="RK68" s="19"/>
      <c r="RL68" s="19"/>
      <c r="RM68" s="19"/>
      <c r="RN68" s="19"/>
      <c r="RO68" s="19"/>
      <c r="RP68" s="19"/>
      <c r="RQ68" s="19"/>
      <c r="RR68" s="19"/>
      <c r="RS68" s="19"/>
      <c r="RT68" s="19"/>
      <c r="RU68" s="19"/>
      <c r="RV68" s="19"/>
      <c r="RW68" s="19"/>
      <c r="RX68" s="19"/>
      <c r="RY68" s="19"/>
      <c r="RZ68" s="19"/>
      <c r="SA68" s="19"/>
      <c r="SB68" s="19"/>
      <c r="SC68" s="19"/>
      <c r="SD68" s="19"/>
      <c r="SE68" s="19"/>
      <c r="SF68" s="19"/>
      <c r="SG68" s="19"/>
      <c r="SH68" s="19"/>
      <c r="SI68" s="19"/>
      <c r="SJ68" s="19"/>
      <c r="SK68" s="19"/>
      <c r="SL68" s="19"/>
      <c r="SM68" s="19"/>
      <c r="SN68" s="19"/>
      <c r="SO68" s="19"/>
      <c r="SP68" s="19"/>
      <c r="SQ68" s="19"/>
      <c r="SR68" s="19"/>
      <c r="SS68" s="19"/>
      <c r="ST68" s="19"/>
      <c r="SU68" s="19"/>
      <c r="SV68" s="19"/>
      <c r="SW68" s="19"/>
      <c r="SX68" s="19"/>
      <c r="SY68" s="19"/>
      <c r="SZ68" s="19"/>
      <c r="TA68" s="19"/>
      <c r="TB68" s="19"/>
      <c r="TC68" s="19"/>
      <c r="TD68" s="19"/>
      <c r="TE68" s="19"/>
      <c r="TF68" s="19"/>
      <c r="TG68" s="19"/>
      <c r="TH68" s="19"/>
      <c r="TI68" s="19"/>
      <c r="TJ68" s="19"/>
      <c r="TK68" s="19"/>
      <c r="TL68" s="19"/>
      <c r="TM68" s="19"/>
      <c r="TN68" s="19"/>
      <c r="TO68" s="19"/>
      <c r="TP68" s="19"/>
      <c r="TQ68" s="19"/>
      <c r="TR68" s="19"/>
      <c r="TS68" s="19"/>
      <c r="TT68" s="19"/>
      <c r="TU68" s="19"/>
      <c r="TV68" s="19"/>
      <c r="TW68" s="19"/>
      <c r="TX68" s="19"/>
      <c r="TY68" s="19"/>
      <c r="TZ68" s="19"/>
      <c r="UA68" s="19"/>
      <c r="UB68" s="19"/>
      <c r="UC68" s="19"/>
      <c r="UD68" s="19"/>
      <c r="UE68" s="19"/>
      <c r="UF68" s="19"/>
      <c r="UG68" s="19"/>
      <c r="UH68" s="19"/>
      <c r="UI68" s="19"/>
      <c r="UJ68" s="19"/>
      <c r="UK68" s="19"/>
      <c r="UL68" s="19"/>
      <c r="UM68" s="19"/>
      <c r="UN68" s="19"/>
      <c r="UO68" s="19"/>
      <c r="UP68" s="19"/>
      <c r="UQ68" s="19"/>
      <c r="UR68" s="19"/>
      <c r="US68" s="19"/>
      <c r="UT68" s="19"/>
      <c r="UU68" s="19"/>
      <c r="UV68" s="19"/>
      <c r="UW68" s="19"/>
      <c r="UX68" s="19"/>
      <c r="UY68" s="19"/>
      <c r="UZ68" s="19"/>
      <c r="VA68" s="19"/>
      <c r="VB68" s="19"/>
      <c r="VC68" s="19"/>
      <c r="VD68" s="19"/>
      <c r="VE68" s="19"/>
      <c r="VF68" s="19"/>
      <c r="VG68" s="19"/>
      <c r="VH68" s="19"/>
      <c r="VI68" s="19"/>
      <c r="VJ68" s="19"/>
      <c r="VK68" s="19"/>
      <c r="VL68" s="19"/>
      <c r="VM68" s="19"/>
      <c r="VN68" s="19"/>
      <c r="VO68" s="19"/>
      <c r="VP68" s="19"/>
      <c r="VQ68" s="19"/>
      <c r="VR68" s="19"/>
      <c r="VS68" s="19"/>
      <c r="VT68" s="19"/>
      <c r="VU68" s="19"/>
      <c r="VV68" s="19"/>
      <c r="VW68" s="19"/>
      <c r="VX68" s="19"/>
      <c r="VY68" s="19"/>
      <c r="VZ68" s="19"/>
      <c r="WA68" s="19"/>
      <c r="WB68" s="19"/>
      <c r="WC68" s="19"/>
      <c r="WD68" s="19"/>
      <c r="WE68" s="19"/>
      <c r="WF68" s="19"/>
      <c r="WG68" s="19"/>
      <c r="WH68" s="19"/>
      <c r="WI68" s="19"/>
      <c r="WJ68" s="19"/>
      <c r="WK68" s="19"/>
      <c r="WL68" s="19"/>
      <c r="WM68" s="19"/>
      <c r="WN68" s="19"/>
      <c r="WO68" s="19"/>
      <c r="WP68" s="19"/>
      <c r="WQ68" s="19"/>
      <c r="WR68" s="19"/>
      <c r="WS68" s="19"/>
      <c r="WT68" s="19"/>
      <c r="WU68" s="19"/>
      <c r="WV68" s="19"/>
      <c r="WW68" s="19"/>
      <c r="WX68" s="19"/>
      <c r="WY68" s="19"/>
      <c r="WZ68" s="19"/>
      <c r="XA68" s="19"/>
      <c r="XB68" s="19"/>
      <c r="XC68" s="19"/>
      <c r="XD68" s="19"/>
      <c r="XE68" s="19"/>
      <c r="XF68" s="19"/>
      <c r="XG68" s="19"/>
      <c r="XH68" s="19"/>
      <c r="XI68" s="19"/>
      <c r="XJ68" s="19"/>
      <c r="XK68" s="19"/>
      <c r="XL68" s="19"/>
      <c r="XM68" s="19"/>
      <c r="XN68" s="19"/>
      <c r="XO68" s="19"/>
      <c r="XP68" s="19"/>
      <c r="XQ68" s="19"/>
      <c r="XR68" s="19"/>
      <c r="XS68" s="19"/>
      <c r="XT68" s="19"/>
      <c r="XU68" s="19"/>
      <c r="XV68" s="19"/>
      <c r="XW68" s="19"/>
      <c r="XX68" s="19"/>
      <c r="XY68" s="19"/>
      <c r="XZ68" s="19"/>
      <c r="YA68" s="19"/>
      <c r="YB68" s="19"/>
      <c r="YC68" s="19"/>
      <c r="YD68" s="19"/>
      <c r="YE68" s="19"/>
      <c r="YF68" s="19"/>
      <c r="YG68" s="19"/>
      <c r="YH68" s="19"/>
      <c r="YI68" s="19"/>
      <c r="YJ68" s="19"/>
      <c r="YK68" s="19"/>
      <c r="YL68" s="19"/>
      <c r="YM68" s="19"/>
      <c r="YN68" s="19"/>
      <c r="YO68" s="19"/>
      <c r="YP68" s="19"/>
      <c r="YQ68" s="19"/>
      <c r="YR68" s="19"/>
      <c r="YS68" s="19"/>
      <c r="YT68" s="19"/>
      <c r="YU68" s="19"/>
      <c r="YV68" s="19"/>
      <c r="YW68" s="19"/>
      <c r="YX68" s="19"/>
      <c r="YY68" s="19"/>
      <c r="YZ68" s="19"/>
      <c r="ZA68" s="19"/>
      <c r="ZB68" s="19"/>
      <c r="ZC68" s="19"/>
      <c r="ZD68" s="19"/>
      <c r="ZE68" s="19"/>
      <c r="ZF68" s="19"/>
      <c r="ZG68" s="19"/>
      <c r="ZH68" s="19"/>
      <c r="ZI68" s="19"/>
      <c r="ZJ68" s="19"/>
      <c r="ZK68" s="19"/>
      <c r="ZL68" s="19"/>
      <c r="ZM68" s="19"/>
      <c r="ZN68" s="19"/>
      <c r="ZO68" s="19"/>
      <c r="ZP68" s="19"/>
      <c r="ZQ68" s="19"/>
      <c r="ZR68" s="19"/>
      <c r="ZS68" s="19"/>
      <c r="ZT68" s="19"/>
      <c r="ZU68" s="19"/>
      <c r="ZV68" s="19"/>
      <c r="ZW68" s="19"/>
      <c r="ZX68" s="19"/>
      <c r="ZY68" s="19"/>
      <c r="ZZ68" s="19"/>
      <c r="AAA68" s="19"/>
      <c r="AAB68" s="19"/>
      <c r="AAC68" s="19"/>
      <c r="AAD68" s="19"/>
      <c r="AAE68" s="19"/>
      <c r="AAF68" s="19"/>
      <c r="AAG68" s="19"/>
      <c r="AAH68" s="19"/>
      <c r="AAI68" s="19"/>
      <c r="AAJ68" s="19"/>
      <c r="AAK68" s="19"/>
      <c r="AAL68" s="19"/>
      <c r="AAM68" s="19"/>
      <c r="AAN68" s="19"/>
      <c r="AAO68" s="19"/>
      <c r="AAP68" s="19"/>
      <c r="AAQ68" s="19"/>
      <c r="AAR68" s="19"/>
      <c r="AAS68" s="19"/>
      <c r="AAT68" s="19"/>
      <c r="AAU68" s="19"/>
      <c r="AAV68" s="19"/>
      <c r="AAW68" s="19"/>
      <c r="AAX68" s="19"/>
      <c r="AAY68" s="19"/>
      <c r="AAZ68" s="19"/>
      <c r="ABA68" s="19"/>
      <c r="ABB68" s="19"/>
      <c r="ABC68" s="19"/>
      <c r="ABD68" s="19"/>
      <c r="ABE68" s="19"/>
      <c r="ABF68" s="19"/>
      <c r="ABG68" s="19"/>
      <c r="ABH68" s="19"/>
      <c r="ABI68" s="19"/>
      <c r="ABJ68" s="19"/>
      <c r="ABK68" s="19"/>
      <c r="ABL68" s="19"/>
      <c r="ABM68" s="19"/>
      <c r="ABN68" s="19"/>
      <c r="ABO68" s="19"/>
      <c r="ABP68" s="19"/>
      <c r="ABQ68" s="19"/>
      <c r="ABR68" s="19"/>
      <c r="ABS68" s="19"/>
      <c r="ABT68" s="19"/>
      <c r="ABU68" s="19"/>
      <c r="ABV68" s="19"/>
      <c r="ABW68" s="19"/>
      <c r="ABX68" s="19"/>
      <c r="ABY68" s="19"/>
      <c r="ABZ68" s="19"/>
      <c r="ACA68" s="19"/>
      <c r="ACB68" s="19"/>
      <c r="ACC68" s="19"/>
      <c r="ACD68" s="19"/>
      <c r="ACE68" s="19"/>
      <c r="ACF68" s="19"/>
      <c r="ACG68" s="19"/>
      <c r="ACH68" s="19"/>
      <c r="ACI68" s="19"/>
      <c r="ACJ68" s="19"/>
      <c r="ACK68" s="19"/>
      <c r="ACL68" s="19"/>
      <c r="ACM68" s="19"/>
      <c r="ACN68" s="19"/>
      <c r="ACO68" s="19"/>
      <c r="ACP68" s="19"/>
      <c r="ACQ68" s="19"/>
      <c r="ACR68" s="19"/>
      <c r="ACS68" s="19"/>
      <c r="ACT68" s="19"/>
      <c r="ACU68" s="19"/>
      <c r="ACV68" s="19"/>
      <c r="ACW68" s="19"/>
      <c r="ACX68" s="19"/>
      <c r="ACY68" s="19"/>
      <c r="ACZ68" s="19"/>
      <c r="ADA68" s="19"/>
      <c r="ADB68" s="19"/>
      <c r="ADC68" s="19"/>
      <c r="ADD68" s="19"/>
      <c r="ADE68" s="19"/>
      <c r="ADF68" s="19"/>
      <c r="ADG68" s="19"/>
      <c r="ADH68" s="19"/>
      <c r="ADI68" s="19"/>
      <c r="ADJ68" s="19"/>
      <c r="ADK68" s="19"/>
      <c r="ADL68" s="19"/>
      <c r="ADM68" s="19"/>
      <c r="ADN68" s="19"/>
      <c r="ADO68" s="19"/>
      <c r="ADP68" s="19"/>
      <c r="ADQ68" s="19"/>
      <c r="ADR68" s="19"/>
      <c r="ADS68" s="19"/>
      <c r="ADT68" s="19"/>
      <c r="ADU68" s="19"/>
      <c r="ADV68" s="19"/>
      <c r="ADW68" s="19"/>
      <c r="ADX68" s="19"/>
      <c r="ADY68" s="19"/>
      <c r="ADZ68" s="19"/>
      <c r="AEA68" s="19"/>
      <c r="AEB68" s="19"/>
      <c r="AEC68" s="19"/>
      <c r="AED68" s="19"/>
      <c r="AEE68" s="19"/>
      <c r="AEF68" s="19"/>
      <c r="AEG68" s="19"/>
      <c r="AEH68" s="19"/>
      <c r="AEI68" s="19"/>
      <c r="AEJ68" s="19"/>
      <c r="AEK68" s="19"/>
      <c r="AEL68" s="19"/>
      <c r="AEM68" s="19"/>
      <c r="AEN68" s="19"/>
      <c r="AEO68" s="19"/>
      <c r="AEP68" s="19"/>
      <c r="AEQ68" s="19"/>
      <c r="AER68" s="19"/>
      <c r="AES68" s="19"/>
      <c r="AET68" s="19"/>
      <c r="AEU68" s="19"/>
      <c r="AEV68" s="19"/>
      <c r="AEW68" s="19"/>
      <c r="AEX68" s="19"/>
      <c r="AEY68" s="19"/>
      <c r="AEZ68" s="19"/>
      <c r="AFA68" s="19"/>
      <c r="AFB68" s="19"/>
      <c r="AFC68" s="19"/>
      <c r="AFD68" s="19"/>
      <c r="AFE68" s="19"/>
      <c r="AFF68" s="19"/>
      <c r="AFG68" s="19"/>
      <c r="AFH68" s="19"/>
      <c r="AFI68" s="19"/>
      <c r="AFJ68" s="19"/>
      <c r="AFK68" s="19"/>
      <c r="AFL68" s="19"/>
      <c r="AFM68" s="19"/>
      <c r="AFN68" s="19"/>
      <c r="AFO68" s="19"/>
      <c r="AFP68" s="19"/>
      <c r="AFQ68" s="19"/>
      <c r="AFR68" s="19"/>
      <c r="AFS68" s="19"/>
      <c r="AFT68" s="19"/>
      <c r="AFU68" s="19"/>
      <c r="AFV68" s="19"/>
      <c r="AFW68" s="19"/>
      <c r="AFX68" s="19"/>
      <c r="AFY68" s="19"/>
      <c r="AFZ68" s="19"/>
      <c r="AGA68" s="19"/>
      <c r="AGB68" s="19"/>
      <c r="AGC68" s="19"/>
      <c r="AGD68" s="19"/>
      <c r="AGE68" s="19"/>
      <c r="AGF68" s="19"/>
      <c r="AGG68" s="19"/>
      <c r="AGH68" s="19"/>
      <c r="AGI68" s="19"/>
      <c r="AGJ68" s="19"/>
      <c r="AGK68" s="19"/>
      <c r="AGL68" s="19"/>
      <c r="AGM68" s="19"/>
      <c r="AGN68" s="19"/>
      <c r="AGO68" s="19"/>
      <c r="AGP68" s="19"/>
      <c r="AGQ68" s="19"/>
      <c r="AGR68" s="19"/>
      <c r="AGS68" s="19"/>
      <c r="AGT68" s="19"/>
      <c r="AGU68" s="19"/>
      <c r="AGV68" s="19"/>
      <c r="AGW68" s="19"/>
      <c r="AGX68" s="19"/>
      <c r="AGY68" s="19"/>
      <c r="AGZ68" s="19"/>
      <c r="AHA68" s="19"/>
      <c r="AHB68" s="19"/>
      <c r="AHC68" s="19"/>
      <c r="AHD68" s="19"/>
      <c r="AHE68" s="19"/>
      <c r="AHF68" s="19"/>
      <c r="AHG68" s="19"/>
      <c r="AHH68" s="19"/>
      <c r="AHI68" s="19"/>
      <c r="AHJ68" s="19"/>
      <c r="AHK68" s="19"/>
      <c r="AHL68" s="19"/>
      <c r="AHM68" s="19"/>
      <c r="AHN68" s="19"/>
      <c r="AHO68" s="19"/>
      <c r="AHP68" s="19"/>
      <c r="AHQ68" s="19"/>
      <c r="AHR68" s="19"/>
      <c r="AHS68" s="19"/>
      <c r="AHT68" s="19"/>
      <c r="AHU68" s="19"/>
      <c r="AHV68" s="19"/>
      <c r="AHW68" s="19"/>
      <c r="AHX68" s="19"/>
      <c r="AHY68" s="19"/>
      <c r="AHZ68" s="19"/>
      <c r="AIA68" s="19"/>
      <c r="AIB68" s="19"/>
      <c r="AIC68" s="19"/>
      <c r="AID68" s="19"/>
      <c r="AIE68" s="19"/>
      <c r="AIF68" s="19"/>
      <c r="AIG68" s="19"/>
      <c r="AIH68" s="19"/>
      <c r="AII68" s="19"/>
      <c r="AIJ68" s="19"/>
      <c r="AIK68" s="19"/>
      <c r="AIL68" s="19"/>
      <c r="AIM68" s="19"/>
      <c r="AIN68" s="19"/>
      <c r="AIO68" s="19"/>
      <c r="AIP68" s="19"/>
      <c r="AIQ68" s="19"/>
      <c r="AIR68" s="19"/>
      <c r="AIS68" s="19"/>
      <c r="AIT68" s="19"/>
      <c r="AIU68" s="19"/>
      <c r="AIV68" s="19"/>
      <c r="AIW68" s="19"/>
      <c r="AIX68" s="19"/>
      <c r="AIY68" s="19"/>
      <c r="AIZ68" s="19"/>
      <c r="AJA68" s="19"/>
      <c r="AJB68" s="19"/>
      <c r="AJC68" s="19"/>
      <c r="AJD68" s="19"/>
      <c r="AJE68" s="19"/>
      <c r="AJF68" s="19"/>
      <c r="AJG68" s="19"/>
      <c r="AJH68" s="19"/>
      <c r="AJI68" s="19"/>
      <c r="AJJ68" s="19"/>
      <c r="AJK68" s="19"/>
      <c r="AJL68" s="19"/>
      <c r="AJM68" s="19"/>
      <c r="AJN68" s="19"/>
      <c r="AJO68" s="19"/>
      <c r="AJP68" s="19"/>
      <c r="AJQ68" s="19"/>
      <c r="AJR68" s="19"/>
      <c r="AJS68" s="19"/>
      <c r="AJT68" s="19"/>
      <c r="AJU68" s="19"/>
      <c r="AJV68" s="19"/>
      <c r="AJW68" s="19"/>
      <c r="AJX68" s="19"/>
      <c r="AJY68" s="19"/>
      <c r="AJZ68" s="19"/>
      <c r="AKA68" s="19"/>
      <c r="AKB68" s="19"/>
      <c r="AKC68" s="19"/>
      <c r="AKD68" s="19"/>
      <c r="AKE68" s="19"/>
      <c r="AKF68" s="19"/>
      <c r="AKG68" s="19"/>
      <c r="AKH68" s="19"/>
      <c r="AKI68" s="19"/>
      <c r="AKJ68" s="19"/>
      <c r="AKK68" s="19"/>
      <c r="AKL68" s="19"/>
      <c r="AKM68" s="19"/>
      <c r="AKN68" s="19"/>
      <c r="AKO68" s="19"/>
      <c r="AKP68" s="19"/>
      <c r="AKQ68" s="19"/>
      <c r="AKR68" s="19"/>
      <c r="AKS68" s="19"/>
      <c r="AKT68" s="19"/>
      <c r="AKU68" s="19"/>
      <c r="AKV68" s="19"/>
      <c r="AKW68" s="19"/>
      <c r="AKX68" s="19"/>
      <c r="AKY68" s="19"/>
      <c r="AKZ68" s="19"/>
      <c r="ALA68" s="19"/>
      <c r="ALB68" s="19"/>
      <c r="ALC68" s="19"/>
      <c r="ALD68" s="19"/>
      <c r="ALE68" s="19"/>
      <c r="ALF68" s="19"/>
      <c r="ALG68" s="19"/>
      <c r="ALH68" s="19"/>
      <c r="ALI68" s="19"/>
      <c r="ALJ68" s="19"/>
      <c r="ALK68" s="19"/>
      <c r="ALL68" s="19"/>
      <c r="ALM68" s="19"/>
      <c r="ALN68" s="19"/>
      <c r="ALO68" s="19"/>
      <c r="ALP68" s="19"/>
      <c r="ALQ68" s="19"/>
      <c r="ALR68" s="19"/>
      <c r="ALS68" s="19"/>
      <c r="ALT68" s="19"/>
      <c r="ALU68" s="19"/>
      <c r="ALV68" s="19"/>
      <c r="ALW68" s="19"/>
      <c r="ALX68" s="19"/>
      <c r="ALY68" s="19"/>
      <c r="ALZ68" s="19"/>
      <c r="AMA68" s="19"/>
      <c r="AMB68" s="19"/>
      <c r="AMC68" s="19"/>
      <c r="AMD68" s="19"/>
      <c r="AME68" s="19"/>
      <c r="AMF68" s="19"/>
      <c r="AMG68" s="19"/>
      <c r="AMH68" s="19"/>
      <c r="AMI68" s="19"/>
      <c r="AMJ68" s="19"/>
      <c r="AMK68" s="19"/>
      <c r="AML68" s="19"/>
      <c r="AMM68" s="19"/>
      <c r="AMN68" s="19"/>
      <c r="AMO68" s="19"/>
    </row>
    <row r="69" spans="1:1029" ht="12.75" customHeight="1" x14ac:dyDescent="0.2">
      <c r="O69" s="22" t="s">
        <v>304</v>
      </c>
      <c r="P69" s="38">
        <f>P5</f>
        <v>7530576</v>
      </c>
      <c r="Q69" s="39" t="s">
        <v>305</v>
      </c>
      <c r="X69" s="18"/>
      <c r="Y69" s="18"/>
      <c r="Z69" s="18"/>
    </row>
    <row r="70" spans="1:1029" ht="12.75" customHeight="1" x14ac:dyDescent="0.2">
      <c r="O70" s="22" t="s">
        <v>306</v>
      </c>
      <c r="P70" s="38">
        <f>$P$69*Q70</f>
        <v>156458.22203769098</v>
      </c>
      <c r="Q70" s="40">
        <v>2.0776395064294018E-2</v>
      </c>
      <c r="X70" s="18"/>
      <c r="Y70" s="18"/>
      <c r="Z70" s="18"/>
    </row>
    <row r="71" spans="1:1029" x14ac:dyDescent="0.2">
      <c r="O71" s="22" t="s">
        <v>307</v>
      </c>
      <c r="P71" s="38">
        <f t="shared" ref="P71:P74" si="6">$P$69*Q71</f>
        <v>714947.34684513102</v>
      </c>
      <c r="Q71" s="40">
        <v>9.4939264519092695E-2</v>
      </c>
      <c r="X71" s="18"/>
      <c r="Y71" s="18"/>
      <c r="Z71" s="18"/>
    </row>
    <row r="72" spans="1:1029" ht="29.45" customHeight="1" x14ac:dyDescent="0.2">
      <c r="O72" s="22" t="s">
        <v>308</v>
      </c>
      <c r="P72" s="38">
        <f t="shared" si="6"/>
        <v>156458.22203769098</v>
      </c>
      <c r="Q72" s="40">
        <v>2.0776395064294018E-2</v>
      </c>
      <c r="X72" s="18"/>
      <c r="Y72" s="18"/>
      <c r="Z72" s="18"/>
    </row>
    <row r="73" spans="1:1029" ht="24.6" customHeight="1" x14ac:dyDescent="0.2">
      <c r="F73" s="41"/>
      <c r="O73" s="22" t="s">
        <v>309</v>
      </c>
      <c r="P73" s="38">
        <f t="shared" si="6"/>
        <v>78229.111018845491</v>
      </c>
      <c r="Q73" s="40">
        <v>1.0388197532147009E-2</v>
      </c>
    </row>
    <row r="74" spans="1:1029" ht="21.95" customHeight="1" x14ac:dyDescent="0.2">
      <c r="F74" s="41"/>
      <c r="O74" s="22" t="s">
        <v>310</v>
      </c>
      <c r="P74" s="38">
        <f t="shared" si="6"/>
        <v>2144842.0405353927</v>
      </c>
      <c r="Q74" s="40">
        <v>0.28481779355727804</v>
      </c>
    </row>
    <row r="75" spans="1:1029" ht="21.6" customHeight="1" x14ac:dyDescent="0.2">
      <c r="F75" s="41"/>
      <c r="O75" s="42"/>
    </row>
    <row r="76" spans="1:1029" ht="27.95" customHeight="1" x14ac:dyDescent="0.2">
      <c r="F76" s="41"/>
      <c r="O76" s="42"/>
    </row>
    <row r="77" spans="1:1029" ht="24" customHeight="1" x14ac:dyDescent="0.2">
      <c r="F77" s="41"/>
      <c r="O77" s="42"/>
    </row>
    <row r="78" spans="1:1029" ht="24" customHeight="1" x14ac:dyDescent="0.2">
      <c r="O78" s="42"/>
    </row>
    <row r="79" spans="1:1029" ht="16.5" customHeight="1" x14ac:dyDescent="0.2">
      <c r="O79" s="42"/>
    </row>
    <row r="80" spans="1:1029" ht="12.75" customHeight="1" x14ac:dyDescent="0.2">
      <c r="O80" s="42"/>
    </row>
    <row r="88" spans="15:15" ht="12.75" customHeight="1" x14ac:dyDescent="0.2">
      <c r="O88" s="42"/>
    </row>
  </sheetData>
  <sortState xmlns:xlrd2="http://schemas.microsoft.com/office/spreadsheetml/2017/richdata2" ref="B5:AH64">
    <sortCondition descending="1" ref="P5:P64"/>
  </sortState>
  <mergeCells count="3">
    <mergeCell ref="X3:AH3"/>
    <mergeCell ref="O68:Q68"/>
    <mergeCell ref="B1:AH1"/>
  </mergeCells>
  <dataValidations disablePrompts="1" count="1">
    <dataValidation type="list" allowBlank="1" showInputMessage="1" showErrorMessage="1" sqref="X49:AH49" xr:uid="{FE44F639-1AD6-47AD-8641-D76DBBB79607}">
      <formula1>"SIM,NÃO"</formula1>
      <formula2>0</formula2>
    </dataValidation>
  </dataValidations>
  <printOptions horizontalCentered="1" verticalCentered="1" headings="1"/>
  <pageMargins left="0" right="0" top="0.19685039370078741" bottom="0.19685039370078741" header="0.31496062992125984" footer="0.51181102362204722"/>
  <pageSetup paperSize="9" scale="45" orientation="landscape" horizontalDpi="300" verticalDpi="300" r:id="rId1"/>
  <headerFooter>
    <oddFooter>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49AF4-4763-4723-9B9B-A1206E15E0FB}">
  <dimension ref="A3:F8"/>
  <sheetViews>
    <sheetView workbookViewId="0">
      <selection activeCell="D27" sqref="D27"/>
    </sheetView>
  </sheetViews>
  <sheetFormatPr defaultRowHeight="12.75" x14ac:dyDescent="0.2"/>
  <cols>
    <col min="1" max="1" width="18" bestFit="1" customWidth="1"/>
    <col min="2" max="2" width="13.5703125" bestFit="1" customWidth="1"/>
    <col min="3" max="3" width="9.140625" bestFit="1" customWidth="1"/>
    <col min="4" max="4" width="16.140625" customWidth="1"/>
    <col min="5" max="5" width="14" customWidth="1"/>
    <col min="6" max="6" width="19.5703125" bestFit="1" customWidth="1"/>
  </cols>
  <sheetData>
    <row r="3" spans="1:6" ht="25.5" x14ac:dyDescent="0.2">
      <c r="A3" s="4" t="s">
        <v>312</v>
      </c>
      <c r="B3" s="5" t="s">
        <v>313</v>
      </c>
      <c r="C3" s="5" t="s">
        <v>295</v>
      </c>
      <c r="D3" s="5" t="s">
        <v>314</v>
      </c>
      <c r="E3" s="5" t="s">
        <v>315</v>
      </c>
      <c r="F3" s="5" t="s">
        <v>316</v>
      </c>
    </row>
    <row r="4" spans="1:6" x14ac:dyDescent="0.2">
      <c r="A4" s="1" t="s">
        <v>47</v>
      </c>
      <c r="B4" s="2"/>
      <c r="C4" s="3">
        <v>36</v>
      </c>
      <c r="D4" s="2">
        <v>33322405.660000004</v>
      </c>
      <c r="E4" s="3">
        <v>23888</v>
      </c>
      <c r="F4" s="2">
        <v>33322405.660000004</v>
      </c>
    </row>
    <row r="5" spans="1:6" x14ac:dyDescent="0.2">
      <c r="A5" s="1" t="s">
        <v>33</v>
      </c>
      <c r="B5" s="2">
        <v>0</v>
      </c>
      <c r="C5" s="3">
        <v>15</v>
      </c>
      <c r="D5" s="2">
        <v>2131250.13</v>
      </c>
      <c r="E5" s="3">
        <v>1547</v>
      </c>
      <c r="F5" s="2">
        <v>2131250.13</v>
      </c>
    </row>
    <row r="6" spans="1:6" x14ac:dyDescent="0.2">
      <c r="A6" s="1" t="s">
        <v>83</v>
      </c>
      <c r="B6" s="2"/>
      <c r="C6" s="3">
        <v>3</v>
      </c>
      <c r="D6" s="2">
        <v>314000</v>
      </c>
      <c r="E6" s="3">
        <v>314</v>
      </c>
      <c r="F6" s="2">
        <v>314000</v>
      </c>
    </row>
    <row r="7" spans="1:6" x14ac:dyDescent="0.2">
      <c r="A7" s="1" t="s">
        <v>28</v>
      </c>
      <c r="B7" s="2">
        <v>10485713.819999998</v>
      </c>
      <c r="C7" s="3">
        <v>11</v>
      </c>
      <c r="D7" s="2">
        <v>13358461.84</v>
      </c>
      <c r="E7" s="3">
        <v>9992</v>
      </c>
      <c r="F7" s="2">
        <v>23844175.66</v>
      </c>
    </row>
    <row r="8" spans="1:6" x14ac:dyDescent="0.2">
      <c r="A8" s="1" t="s">
        <v>299</v>
      </c>
      <c r="B8" s="2">
        <v>10485713.819999998</v>
      </c>
      <c r="C8" s="3">
        <v>65</v>
      </c>
      <c r="D8" s="2">
        <v>49126117.63000001</v>
      </c>
      <c r="E8" s="3">
        <v>35741</v>
      </c>
      <c r="F8" s="2">
        <v>59611831.450000003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E87DB45B76AF747A424426EEE44351E" ma:contentTypeVersion="6" ma:contentTypeDescription="Crie um novo documento." ma:contentTypeScope="" ma:versionID="5b9d8974f4a3d170e49969ac59bf1041">
  <xsd:schema xmlns:xsd="http://www.w3.org/2001/XMLSchema" xmlns:xs="http://www.w3.org/2001/XMLSchema" xmlns:p="http://schemas.microsoft.com/office/2006/metadata/properties" xmlns:ns2="a318357f-6156-4435-b3b6-8b31ec2ea855" xmlns:ns3="7dcb55fe-f756-40f7-a89f-85410fe8abc2" targetNamespace="http://schemas.microsoft.com/office/2006/metadata/properties" ma:root="true" ma:fieldsID="07082176759ca5597991d2c2b6df0e44" ns2:_="" ns3:_="">
    <xsd:import namespace="a318357f-6156-4435-b3b6-8b31ec2ea855"/>
    <xsd:import namespace="7dcb55fe-f756-40f7-a89f-85410fe8ab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18357f-6156-4435-b3b6-8b31ec2ea8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b55fe-f756-40f7-a89f-85410fe8ab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082D63-1CE4-4F71-981B-30C0AC611D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18357f-6156-4435-b3b6-8b31ec2ea855"/>
    <ds:schemaRef ds:uri="7dcb55fe-f756-40f7-a89f-85410fe8ab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Extração BASE</vt:lpstr>
      <vt:lpstr>Tabela Por Tipo</vt:lpstr>
      <vt:lpstr>'Extração BASE'!Area_de_impressao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Antonio Siervo da Motta</dc:creator>
  <cp:keywords/>
  <dc:description/>
  <cp:lastModifiedBy>Webber Tavares de Carvalho</cp:lastModifiedBy>
  <cp:revision>1</cp:revision>
  <cp:lastPrinted>2026-06-23T12:59:24Z</cp:lastPrinted>
  <dcterms:created xsi:type="dcterms:W3CDTF">2025-07-15T01:29:46Z</dcterms:created>
  <dcterms:modified xsi:type="dcterms:W3CDTF">2026-06-25T14:16:24Z</dcterms:modified>
  <cp:category/>
  <cp:contentStatus/>
</cp:coreProperties>
</file>